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1430" yWindow="-195" windowWidth="12090" windowHeight="13050"/>
  </bookViews>
  <sheets>
    <sheet name="TBoQ Building" sheetId="1" r:id="rId1"/>
    <sheet name="Sheet1" sheetId="2" r:id="rId2"/>
    <sheet name="Sheet2" sheetId="3" r:id="rId3"/>
  </sheets>
  <definedNames>
    <definedName name="_xlnm.Print_Area" localSheetId="0">'TBoQ Building'!$A$1:$F$1513</definedName>
    <definedName name="_xlnm.Print_Titles" localSheetId="0">'TBoQ Building'!$1:$7</definedName>
  </definedNames>
  <calcPr calcId="124519"/>
</workbook>
</file>

<file path=xl/calcChain.xml><?xml version="1.0" encoding="utf-8"?>
<calcChain xmlns="http://schemas.openxmlformats.org/spreadsheetml/2006/main">
  <c r="D1492" i="1"/>
  <c r="D503"/>
  <c r="D1293" l="1"/>
  <c r="D1296"/>
  <c r="D1260"/>
  <c r="D1257"/>
  <c r="D1237"/>
  <c r="F1237" s="1"/>
  <c r="D1234"/>
  <c r="D1230"/>
  <c r="E38" i="3"/>
  <c r="G38" s="1"/>
  <c r="E35"/>
  <c r="F31"/>
  <c r="E31"/>
  <c r="G31" s="1"/>
  <c r="D307" i="1"/>
  <c r="J29" i="3"/>
  <c r="E40" l="1"/>
  <c r="F40"/>
  <c r="F24"/>
  <c r="E22"/>
  <c r="E19"/>
  <c r="G19" s="1"/>
  <c r="F16"/>
  <c r="E16"/>
  <c r="E24" s="1"/>
  <c r="J28" l="1"/>
  <c r="G16"/>
  <c r="G24"/>
  <c r="G40"/>
  <c r="H38" l="1"/>
  <c r="F723" i="1" l="1"/>
  <c r="F719"/>
  <c r="F715"/>
  <c r="F711"/>
  <c r="L329"/>
  <c r="D1464" l="1"/>
  <c r="D1450"/>
  <c r="F1430"/>
  <c r="F1206"/>
  <c r="F1038"/>
  <c r="D1459"/>
  <c r="F1459" l="1"/>
  <c r="D1240" l="1"/>
  <c r="D1242" s="1"/>
  <c r="D390" l="1"/>
  <c r="D387"/>
  <c r="D343" l="1"/>
  <c r="D340"/>
  <c r="F318"/>
  <c r="D326"/>
  <c r="D323"/>
  <c r="D333"/>
  <c r="D335" s="1"/>
  <c r="D310"/>
  <c r="F297"/>
  <c r="D328" l="1"/>
  <c r="F328" s="1"/>
  <c r="D345"/>
  <c r="F310"/>
  <c r="F323"/>
  <c r="D168"/>
  <c r="F168" l="1"/>
  <c r="D304"/>
  <c r="D292"/>
  <c r="D96"/>
  <c r="D129"/>
  <c r="D127"/>
  <c r="D125"/>
  <c r="F304" l="1"/>
  <c r="F96"/>
  <c r="D131"/>
  <c r="D163" l="1"/>
  <c r="D160"/>
  <c r="D192"/>
  <c r="D189"/>
  <c r="D186"/>
  <c r="D157"/>
  <c r="D202"/>
  <c r="D197"/>
  <c r="D165" l="1"/>
  <c r="D8" i="2"/>
  <c r="D7"/>
  <c r="D5"/>
  <c r="D4"/>
  <c r="D3"/>
  <c r="D285" i="1"/>
  <c r="D282"/>
  <c r="D279"/>
  <c r="D278"/>
  <c r="F267"/>
  <c r="D268"/>
  <c r="D287" l="1"/>
  <c r="F287" s="1"/>
  <c r="F268"/>
  <c r="D57"/>
  <c r="D109" l="1"/>
  <c r="D112"/>
  <c r="D102"/>
  <c r="D116" l="1"/>
  <c r="D70"/>
  <c r="F102"/>
  <c r="D90"/>
  <c r="D93"/>
  <c r="D83"/>
  <c r="D73"/>
  <c r="D43"/>
  <c r="F90" l="1"/>
  <c r="D38"/>
  <c r="D55"/>
  <c r="D15"/>
  <c r="D23" l="1"/>
  <c r="D26"/>
  <c r="D29"/>
  <c r="D31" l="1"/>
  <c r="F265"/>
  <c r="F270" s="1"/>
  <c r="D236" l="1"/>
  <c r="F236" l="1"/>
  <c r="D447"/>
  <c r="D1365"/>
  <c r="D1359"/>
  <c r="D1358"/>
  <c r="D1338" l="1"/>
  <c r="F1108"/>
  <c r="D1275"/>
  <c r="D1344"/>
  <c r="D1332"/>
  <c r="D1316"/>
  <c r="D1322"/>
  <c r="D1319"/>
  <c r="D1299"/>
  <c r="D1301" s="1"/>
  <c r="D1281"/>
  <c r="D1278"/>
  <c r="D1324" l="1"/>
  <c r="D1283"/>
  <c r="F1283" s="1"/>
  <c r="D1263"/>
  <c r="D1265" s="1"/>
  <c r="D1248"/>
  <c r="F1242"/>
  <c r="F956"/>
  <c r="F952"/>
  <c r="F948"/>
  <c r="F928"/>
  <c r="F924"/>
  <c r="F920"/>
  <c r="F899"/>
  <c r="F903"/>
  <c r="F891"/>
  <c r="F895"/>
  <c r="F887"/>
  <c r="F654"/>
  <c r="D654"/>
  <c r="D641"/>
  <c r="F641" s="1"/>
  <c r="F580"/>
  <c r="D574"/>
  <c r="D568"/>
  <c r="F492"/>
  <c r="F1248" l="1"/>
  <c r="F1265"/>
  <c r="F503"/>
  <c r="D480"/>
  <c r="D477"/>
  <c r="D468"/>
  <c r="D462"/>
  <c r="D444"/>
  <c r="D441"/>
  <c r="D431"/>
  <c r="D420"/>
  <c r="D417"/>
  <c r="F390"/>
  <c r="F387"/>
  <c r="D374"/>
  <c r="D371"/>
  <c r="D368"/>
  <c r="D361"/>
  <c r="D355"/>
  <c r="F345"/>
  <c r="F431" l="1"/>
  <c r="D482"/>
  <c r="F482" s="1"/>
  <c r="D449"/>
  <c r="F449" s="1"/>
  <c r="D422"/>
  <c r="F422" s="1"/>
  <c r="F997" l="1"/>
  <c r="F846"/>
  <c r="F312"/>
  <c r="F307"/>
  <c r="A1494" l="1"/>
  <c r="A1114"/>
  <c r="F1481"/>
  <c r="F1479"/>
  <c r="F974" l="1"/>
  <c r="D1379" l="1"/>
  <c r="D1374"/>
  <c r="D1362"/>
  <c r="D1367" s="1"/>
  <c r="F1367" s="1"/>
  <c r="D1471"/>
  <c r="F1464"/>
  <c r="F1450"/>
  <c r="D512"/>
  <c r="D1440"/>
  <c r="D1411"/>
  <c r="D1213"/>
  <c r="F1094"/>
  <c r="F1074"/>
  <c r="F1071"/>
  <c r="F1068"/>
  <c r="F1065"/>
  <c r="F1062"/>
  <c r="F1085"/>
  <c r="F1332"/>
  <c r="D1200"/>
  <c r="D1197"/>
  <c r="D1194"/>
  <c r="D1381" l="1"/>
  <c r="F1381" s="1"/>
  <c r="F1383" s="1"/>
  <c r="D1202"/>
  <c r="F1202" s="1"/>
  <c r="F1440"/>
  <c r="F1213"/>
  <c r="F1471"/>
  <c r="D622"/>
  <c r="D465"/>
  <c r="D470" s="1"/>
  <c r="F470" s="1"/>
  <c r="F512"/>
  <c r="F1163"/>
  <c r="F622" l="1"/>
  <c r="A1504"/>
  <c r="D1136"/>
  <c r="F547"/>
  <c r="F1136" l="1"/>
  <c r="D1410"/>
  <c r="D1419"/>
  <c r="D1418"/>
  <c r="D1415"/>
  <c r="D1389"/>
  <c r="D173"/>
  <c r="D1341"/>
  <c r="D1346" s="1"/>
  <c r="F1301"/>
  <c r="F1324"/>
  <c r="D1329"/>
  <c r="F1329" l="1"/>
  <c r="F1346"/>
  <c r="D1421"/>
  <c r="F1421" s="1"/>
  <c r="F1348" l="1"/>
  <c r="F1278"/>
  <c r="F1275"/>
  <c r="D210"/>
  <c r="D1218"/>
  <c r="D1187"/>
  <c r="D1181"/>
  <c r="D1171"/>
  <c r="D1157"/>
  <c r="F1112"/>
  <c r="F1041"/>
  <c r="F1035"/>
  <c r="F1050"/>
  <c r="F1157" l="1"/>
  <c r="F1181"/>
  <c r="F1187"/>
  <c r="F1257"/>
  <c r="F1285" l="1"/>
  <c r="F1023"/>
  <c r="F1009"/>
  <c r="F1005"/>
  <c r="F1001"/>
  <c r="F961" l="1"/>
  <c r="F982"/>
  <c r="F978"/>
  <c r="F944"/>
  <c r="F940"/>
  <c r="F936"/>
  <c r="F932"/>
  <c r="F872"/>
  <c r="F859"/>
  <c r="F857" l="1"/>
  <c r="F202" l="1"/>
  <c r="F842"/>
  <c r="F844"/>
  <c r="D674" l="1"/>
  <c r="F662"/>
  <c r="F658"/>
  <c r="D634"/>
  <c r="D667"/>
  <c r="F499"/>
  <c r="D647"/>
  <c r="D631"/>
  <c r="D617"/>
  <c r="D616"/>
  <c r="D613"/>
  <c r="D610"/>
  <c r="F647" l="1"/>
  <c r="D619"/>
  <c r="F619" s="1"/>
  <c r="F631"/>
  <c r="F667"/>
  <c r="F634"/>
  <c r="F674"/>
  <c r="D601"/>
  <c r="D595"/>
  <c r="F595" l="1"/>
  <c r="F601"/>
  <c r="D588"/>
  <c r="D571"/>
  <c r="D576" s="1"/>
  <c r="F576" s="1"/>
  <c r="F588" l="1"/>
  <c r="F571"/>
  <c r="D558" l="1"/>
  <c r="D542"/>
  <c r="D535"/>
  <c r="F558" l="1"/>
  <c r="F676" s="1"/>
  <c r="F535"/>
  <c r="F542"/>
  <c r="F462"/>
  <c r="F479"/>
  <c r="F465"/>
  <c r="F149" l="1"/>
  <c r="F397"/>
  <c r="D76"/>
  <c r="D258"/>
  <c r="D252"/>
  <c r="D59"/>
  <c r="D61" s="1"/>
  <c r="D246"/>
  <c r="F246" l="1"/>
  <c r="F61"/>
  <c r="F252"/>
  <c r="F258"/>
  <c r="D358"/>
  <c r="D354"/>
  <c r="F343"/>
  <c r="D376" l="1"/>
  <c r="F376" s="1"/>
  <c r="F335"/>
  <c r="F354"/>
  <c r="F292" l="1"/>
  <c r="F399" s="1"/>
  <c r="D238" l="1"/>
  <c r="D227"/>
  <c r="D224"/>
  <c r="D213"/>
  <c r="F197"/>
  <c r="D176"/>
  <c r="F165"/>
  <c r="D142"/>
  <c r="D145"/>
  <c r="D135"/>
  <c r="D133"/>
  <c r="D137" l="1"/>
  <c r="F137" s="1"/>
  <c r="F238"/>
  <c r="D147"/>
  <c r="F147" s="1"/>
  <c r="D229"/>
  <c r="F229" s="1"/>
  <c r="D194"/>
  <c r="F194" s="1"/>
  <c r="D178"/>
  <c r="F178" s="1"/>
  <c r="F116" l="1"/>
  <c r="F93"/>
  <c r="F43" l="1"/>
  <c r="F38"/>
  <c r="F83"/>
  <c r="D78"/>
  <c r="F31"/>
  <c r="F15"/>
  <c r="F57" l="1"/>
  <c r="F63" s="1"/>
  <c r="F840" l="1"/>
  <c r="F784"/>
  <c r="F782"/>
  <c r="F826"/>
  <c r="F780"/>
  <c r="F778"/>
  <c r="F822"/>
  <c r="F801"/>
  <c r="F776"/>
  <c r="F774"/>
  <c r="F772"/>
  <c r="F770"/>
  <c r="F768"/>
  <c r="F766"/>
  <c r="F760"/>
  <c r="F751"/>
  <c r="F747"/>
  <c r="F743"/>
  <c r="F739"/>
  <c r="F707"/>
  <c r="F703"/>
  <c r="F1389" l="1"/>
  <c r="F516"/>
  <c r="F518" s="1"/>
  <c r="B1509"/>
  <c r="B1506"/>
  <c r="A1503"/>
  <c r="A1499"/>
  <c r="A1498"/>
  <c r="F1492"/>
  <c r="F1494" s="1"/>
  <c r="F1444"/>
  <c r="A1383"/>
  <c r="F1218"/>
  <c r="F1175"/>
  <c r="F1171"/>
  <c r="F1151"/>
  <c r="F1123"/>
  <c r="F818"/>
  <c r="F764"/>
  <c r="F762"/>
  <c r="F756"/>
  <c r="F712"/>
  <c r="A549"/>
  <c r="F529"/>
  <c r="F524"/>
  <c r="F549" l="1"/>
  <c r="F1114"/>
  <c r="F1504" s="1"/>
  <c r="F1473"/>
  <c r="F1125"/>
  <c r="F1130"/>
  <c r="F1220" s="1"/>
  <c r="F1508"/>
  <c r="F1499"/>
  <c r="F1505" l="1"/>
  <c r="F1501"/>
  <c r="F1511"/>
  <c r="F1506"/>
  <c r="F1507"/>
  <c r="F1509"/>
  <c r="F1510"/>
  <c r="F1500"/>
  <c r="F1503"/>
  <c r="F1502"/>
  <c r="D218"/>
  <c r="F218" s="1"/>
  <c r="F78"/>
  <c r="D215" l="1"/>
  <c r="F215" s="1"/>
  <c r="F1497" l="1"/>
  <c r="F210" l="1"/>
  <c r="F260" s="1"/>
  <c r="I676" l="1"/>
  <c r="F1498"/>
  <c r="F1513" s="1"/>
</calcChain>
</file>

<file path=xl/sharedStrings.xml><?xml version="1.0" encoding="utf-8"?>
<sst xmlns="http://schemas.openxmlformats.org/spreadsheetml/2006/main" count="1490" uniqueCount="1065">
  <si>
    <t>А</t>
  </si>
  <si>
    <t>1.</t>
  </si>
  <si>
    <t>1.2.</t>
  </si>
  <si>
    <t>1.3.</t>
  </si>
  <si>
    <t>1.5.</t>
  </si>
  <si>
    <t>м²</t>
  </si>
  <si>
    <t xml:space="preserve"> 1.</t>
  </si>
  <si>
    <t>1.4.</t>
  </si>
  <si>
    <t>1.1.</t>
  </si>
  <si>
    <t xml:space="preserve"> 2.</t>
  </si>
  <si>
    <t>2.2.</t>
  </si>
  <si>
    <t xml:space="preserve"> 3.</t>
  </si>
  <si>
    <t>6.</t>
  </si>
  <si>
    <t>6.1.</t>
  </si>
  <si>
    <t>6.2.</t>
  </si>
  <si>
    <t>6.3.</t>
  </si>
  <si>
    <t>6.4.</t>
  </si>
  <si>
    <t>7.</t>
  </si>
  <si>
    <t>8.</t>
  </si>
  <si>
    <t>9.</t>
  </si>
  <si>
    <t>10.</t>
  </si>
  <si>
    <t>4.</t>
  </si>
  <si>
    <t xml:space="preserve">2.1. </t>
  </si>
  <si>
    <t xml:space="preserve"> 2.6.</t>
  </si>
  <si>
    <t>=3,2*1,6+1,8*3,8</t>
  </si>
  <si>
    <t>2.8.</t>
  </si>
  <si>
    <t>2.8.1.</t>
  </si>
  <si>
    <t>2.8.2.</t>
  </si>
  <si>
    <t xml:space="preserve"> 3.1.</t>
  </si>
  <si>
    <t>4.1.</t>
  </si>
  <si>
    <t>4.2.</t>
  </si>
  <si>
    <t>4.3.</t>
  </si>
  <si>
    <t xml:space="preserve"> 4.</t>
  </si>
  <si>
    <t>5.</t>
  </si>
  <si>
    <t>5.1.</t>
  </si>
  <si>
    <t>5.2.</t>
  </si>
  <si>
    <t>8.1.</t>
  </si>
  <si>
    <t>9.1.</t>
  </si>
  <si>
    <t>КК1</t>
  </si>
  <si>
    <t>приземље</t>
  </si>
  <si>
    <t>11.</t>
  </si>
  <si>
    <t>4.5.</t>
  </si>
  <si>
    <t>7.1.</t>
  </si>
  <si>
    <t>10.1.</t>
  </si>
  <si>
    <t>10.2.</t>
  </si>
  <si>
    <t>10.3.</t>
  </si>
  <si>
    <t>11.1.</t>
  </si>
  <si>
    <t>11.2.</t>
  </si>
  <si>
    <t>12.</t>
  </si>
  <si>
    <t>12.1.</t>
  </si>
  <si>
    <t>13.</t>
  </si>
  <si>
    <t>7.2.</t>
  </si>
  <si>
    <t>7.3.</t>
  </si>
  <si>
    <t>7.4.</t>
  </si>
  <si>
    <t>7.5.</t>
  </si>
  <si>
    <t>11.3.</t>
  </si>
  <si>
    <t>13.1.</t>
  </si>
  <si>
    <t>14.</t>
  </si>
  <si>
    <t>14.1.</t>
  </si>
  <si>
    <t>14.2.</t>
  </si>
  <si>
    <t>=3,84*(17,62+3,55*2+15,0+18,94+16,1+51,3+16,1-2,71*4)-(1,36*2,55*5+2,03*2,55*6+1,81*1,83*8+2,66*0,53*4+1,81*0,53*6+1,13*2,55+1,36*2,55+1,81*2,55*2)</t>
  </si>
  <si>
    <t>1. спрат</t>
  </si>
  <si>
    <t>=3,84*(51,3*2+16,1*2-1,81*6-1,36*6-2,71*4-2,03*9)-2,26*0,53*3</t>
  </si>
  <si>
    <t>2. спрат</t>
  </si>
  <si>
    <t>=3,84*(45,32+16,1+2,09*2-1,81*6-2,03*15-1,36*6)-(2,26*0,53*3+10,58*2,35*2)+(7,37+8,31)/2*14,22*2+8,31*15,51</t>
  </si>
  <si>
    <t>=1,45*(2,0*2+5,85*2)+1,76*(1,61+45,32*2+2,09*2)</t>
  </si>
  <si>
    <t>2.3.</t>
  </si>
  <si>
    <t xml:space="preserve"> 2.4.</t>
  </si>
  <si>
    <t>2.5.</t>
  </si>
  <si>
    <t>=13,18*(1,7+2,16)-1,18*2,2*2</t>
  </si>
  <si>
    <t>=13,18*(1,7+2,16)</t>
  </si>
  <si>
    <t>=2,38*(1,84+2,06)</t>
  </si>
  <si>
    <t>2.6.1.</t>
  </si>
  <si>
    <t>2.6.2.</t>
  </si>
  <si>
    <t>=0,2*0,2*(4,05+1,6*2+1,65+6,82+1,65+2,6+4,2+8,1+4,4)</t>
  </si>
  <si>
    <t>2.7.1.</t>
  </si>
  <si>
    <t>2.7.2.</t>
  </si>
  <si>
    <t>=7,17*13,52</t>
  </si>
  <si>
    <t>2.9.</t>
  </si>
  <si>
    <t>=0,2*0,9*1,4</t>
  </si>
  <si>
    <t>=0,15*(24,80+12,2)</t>
  </si>
  <si>
    <t>2.10.</t>
  </si>
  <si>
    <t>=1,3*1,3</t>
  </si>
  <si>
    <t>=1,0*(1,3*2+1,0*2)</t>
  </si>
  <si>
    <t>2.7.3.</t>
  </si>
  <si>
    <t>=3,14*(4,96+3,59+0,41+0,44*4+5,6+0,48+0,44*2+0,2*2+1,8+0,25+0,6+0,25*2+0,44*4+0,5+0,44*3+5,91+0,44*5+0,25*2)+1,35*7,7/2*2+1,45*(5,27*2+0,95*2)</t>
  </si>
  <si>
    <t>=2,6+11,38+4,18*2+11,38+2,62+3,33</t>
  </si>
  <si>
    <t>4.4.</t>
  </si>
  <si>
    <t>4.4.1.</t>
  </si>
  <si>
    <t>4.4.2.</t>
  </si>
  <si>
    <t>4.4.3.</t>
  </si>
  <si>
    <t>4.4.4.</t>
  </si>
  <si>
    <t>=3,56*(11,8+7,3*2+5,94*4+7,3*2+11,0+4,8+8,5*2+2,8*2+2,0+1,85)+2,0*3,6/2-(2,71*3,14*4+1,36*2,55-3,0*5)+0,4*2,71*4+0,2*3,64*2*4</t>
  </si>
  <si>
    <t>=3,56*(102,72+20,53+50,80+38,65+44,65+17,2+12,96+34,0+25,0+5,65-9,7*2-12,7*2+27,8)-(2,03*3,14*15+1,81*3,14*6+1,36*3,14*4+2,71*3,14*4-3,0*29)</t>
  </si>
  <si>
    <t>2.11.</t>
  </si>
  <si>
    <t>=1,65*8,0</t>
  </si>
  <si>
    <t>2.12.</t>
  </si>
  <si>
    <t>2.13.</t>
  </si>
  <si>
    <t>=7,1*17,4+0,9*7,1-1,5*8,3</t>
  </si>
  <si>
    <t>=0,18*0,7*(7,1+17,4)</t>
  </si>
  <si>
    <t>=0,1*7,1*17,4</t>
  </si>
  <si>
    <t>=17,48+13,2</t>
  </si>
  <si>
    <t xml:space="preserve"> 5.</t>
  </si>
  <si>
    <t>=3,56*(9,7+12,70)</t>
  </si>
  <si>
    <t>5.1.1.</t>
  </si>
  <si>
    <t>=3,56*(3,55+6,52)</t>
  </si>
  <si>
    <t>=3,56*(5,95*2+1,54*2+5,9+1,6*2)</t>
  </si>
  <si>
    <t>=3,5*1,8*4</t>
  </si>
  <si>
    <t>5.2.1.</t>
  </si>
  <si>
    <t>5.2.2.</t>
  </si>
  <si>
    <t>=(0,32+0,3+1,58)*44,5*2</t>
  </si>
  <si>
    <t>=0,65*(16,45+44,5*2+1,65*2)</t>
  </si>
  <si>
    <t>=68,5+68,62+69,4+69,35+91,25+91,3+40,9*6+37,4*2+(0,4+0,3*2)*(52,4*3+7,3*2*7+6,2*2+6,3)+0,8*(16,4*2+51,62*2)+1,0*(1,3*2*2)</t>
  </si>
  <si>
    <t>7.6.</t>
  </si>
  <si>
    <t>7.7.</t>
  </si>
  <si>
    <t>7.8.</t>
  </si>
  <si>
    <t>=2,6+11,38+4,18*2+2,62+11,38+3,33+0,2*(5,37+20,34+11,43+15,4+6,17+16,8+7,0)</t>
  </si>
  <si>
    <t>=6,65*2+0,2*13,43*2</t>
  </si>
  <si>
    <t>=68,5+68,62+69,4+69,35+91,25+91,3+40,9*6+37,4*2</t>
  </si>
  <si>
    <t>=3,56*(2,15*2+1,74)-1,36*2,55</t>
  </si>
  <si>
    <t>=51,93+108,65</t>
  </si>
  <si>
    <t>7.9.</t>
  </si>
  <si>
    <t>7.10.</t>
  </si>
  <si>
    <t>7.7.1.</t>
  </si>
  <si>
    <t>7.7.2.</t>
  </si>
  <si>
    <t>7.11.</t>
  </si>
  <si>
    <t>=0,60*(120,05-11,95)</t>
  </si>
  <si>
    <t>7.12.</t>
  </si>
  <si>
    <t>2.6.3.</t>
  </si>
  <si>
    <t>=1,60*(120,05-11,95)+2,34*8,2</t>
  </si>
  <si>
    <t>=203,2+6,86+149,14+91,56+119,9+63,54+34,64+2,6+11,38+4,18*2+11,38+2,62+3,33</t>
  </si>
  <si>
    <t>=44,5*2</t>
  </si>
  <si>
    <t>=11,9*6</t>
  </si>
  <si>
    <t>=16,45+44,5*2+1,65*2</t>
  </si>
  <si>
    <t>=1,6*(16,45+44,5*2+1,65*2)</t>
  </si>
  <si>
    <t>=0,6*(12,8+8,5)</t>
  </si>
  <si>
    <t>=151,28+93,16+121,97+65,16+35,54</t>
  </si>
  <si>
    <t>=1,6*4,08*2*2+1,9*4,2*2*2</t>
  </si>
  <si>
    <t>10.4.</t>
  </si>
  <si>
    <t>=1,1*(151,28+93,16+121,97+65,16+35,54)</t>
  </si>
  <si>
    <t>=1,1*(17,36+45,83)</t>
  </si>
  <si>
    <t>=1,6+0,8*3+1,1*2+1,6+0,94</t>
  </si>
  <si>
    <t>=0,2*0,2*(3,0+1,85+4,4+5,6)</t>
  </si>
  <si>
    <t>=14,2*158,7</t>
  </si>
  <si>
    <t>=3,84*(17,62+3,55*2+15,0+18,94+16,1+51,3+16,1)-(1,36*2,55*5+2,03*2,55*6+1,81*1,83*8+2,66*0,53*4+1,81*0,53*6+1,13*2,55+1,36*2,55+1,81*2,55*2)</t>
  </si>
  <si>
    <t>5.3.</t>
  </si>
  <si>
    <t>5.4.</t>
  </si>
  <si>
    <t>5.5.</t>
  </si>
  <si>
    <t>6.5.</t>
  </si>
  <si>
    <t>15.</t>
  </si>
  <si>
    <t>=206,77+151,28+93,16+121,97+65,16+35,54</t>
  </si>
  <si>
    <t>=1,04*141,7</t>
  </si>
  <si>
    <t>=1,36*6+2,03*4+2,71*3+2,26*2+1,81*14+2,26</t>
  </si>
  <si>
    <t>=1,81*6+2,03*9+2,26*3+1,36*4+2,03*6+1,36</t>
  </si>
  <si>
    <t>=2,26*3+5,31*2+5,27*2</t>
  </si>
  <si>
    <t>11.4.</t>
  </si>
  <si>
    <t>=0,54*4</t>
  </si>
  <si>
    <t>=0,7*0,54*4+(0,44*2+0,54)*14,0</t>
  </si>
  <si>
    <t>=51,93+112,6</t>
  </si>
  <si>
    <t>=3,15*2+,12*8,3+(0,12*0,18)*(17,4+7,2)</t>
  </si>
  <si>
    <t>=3,0*(105,73+53,3+40,57+47,04+13,2+35,2+25,91+17,2+20,93)-(1,36*3,0*5+2,03*3,0*15+2,71*3,0*4+1,81*6,9*6+1,6*2,2*6*2+1,36*3,0*2+1,6*3,0*2-3,0*36)</t>
  </si>
  <si>
    <t>=(1,5+1,9)*(3,45+1,54)*2*2</t>
  </si>
  <si>
    <t>2.8.3.</t>
  </si>
  <si>
    <t>2.14.</t>
  </si>
  <si>
    <t>4.6.</t>
  </si>
  <si>
    <t>8.2.</t>
  </si>
  <si>
    <t>8.3.</t>
  </si>
  <si>
    <t>8.4.</t>
  </si>
  <si>
    <t>8.4.1.</t>
  </si>
  <si>
    <t>8.4.2.</t>
  </si>
  <si>
    <t>8.5.</t>
  </si>
  <si>
    <t>8.6.</t>
  </si>
  <si>
    <t>8.7.</t>
  </si>
  <si>
    <t>8.8.</t>
  </si>
  <si>
    <t>8.9.</t>
  </si>
  <si>
    <t>8.10.</t>
  </si>
  <si>
    <t>11.3.1.</t>
  </si>
  <si>
    <t>15.1.</t>
  </si>
  <si>
    <t>15.2.</t>
  </si>
  <si>
    <t xml:space="preserve"> 2.7.</t>
  </si>
  <si>
    <t>2.9.1.</t>
  </si>
  <si>
    <t>2.9.2.</t>
  </si>
  <si>
    <t>5.1.2.</t>
  </si>
  <si>
    <t>8.1.1.</t>
  </si>
  <si>
    <t>8.1.2.</t>
  </si>
  <si>
    <t>8.1.3.</t>
  </si>
  <si>
    <t>8.1.4.</t>
  </si>
  <si>
    <t>8.1.5.</t>
  </si>
  <si>
    <t>8.1.6.</t>
  </si>
  <si>
    <t>8.2.1.</t>
  </si>
  <si>
    <t>8.2.2.</t>
  </si>
  <si>
    <t>8.2.3.</t>
  </si>
  <si>
    <t>8.2.4.</t>
  </si>
  <si>
    <t>8.2.5.</t>
  </si>
  <si>
    <t>8.2.6.</t>
  </si>
  <si>
    <t>8.2.7.</t>
  </si>
  <si>
    <t>8.2.8.</t>
  </si>
  <si>
    <t>8.2.9.</t>
  </si>
  <si>
    <t>8.2.10.</t>
  </si>
  <si>
    <t>8.2.11.</t>
  </si>
  <si>
    <t>8.4.3.</t>
  </si>
  <si>
    <t>8.8.1.</t>
  </si>
  <si>
    <t>8.8.2.</t>
  </si>
  <si>
    <t>8.8.3.</t>
  </si>
  <si>
    <t>8.8.4.</t>
  </si>
  <si>
    <t>8.8.5.</t>
  </si>
  <si>
    <t>8.9.1.</t>
  </si>
  <si>
    <t>8.9.2.</t>
  </si>
  <si>
    <t>8.9.3.</t>
  </si>
  <si>
    <t>8.10.1.</t>
  </si>
  <si>
    <t>8.10.2.</t>
  </si>
  <si>
    <t>8.10.3.</t>
  </si>
  <si>
    <t>8.11.</t>
  </si>
  <si>
    <t>8.12.</t>
  </si>
  <si>
    <t>8.13.</t>
  </si>
  <si>
    <t>8.14.</t>
  </si>
  <si>
    <t>8.15.</t>
  </si>
  <si>
    <t>8.16.</t>
  </si>
  <si>
    <t>8.17.</t>
  </si>
  <si>
    <t>10.5.</t>
  </si>
  <si>
    <t>10.6.</t>
  </si>
  <si>
    <t>10.7.</t>
  </si>
  <si>
    <t>10.8.</t>
  </si>
  <si>
    <t>10.9.</t>
  </si>
  <si>
    <t>10.10.</t>
  </si>
  <si>
    <t>10.11.</t>
  </si>
  <si>
    <t>12.2.</t>
  </si>
  <si>
    <t>12.2.1.</t>
  </si>
  <si>
    <t>12.2.2.</t>
  </si>
  <si>
    <t>12.3.</t>
  </si>
  <si>
    <t>12.4.</t>
  </si>
  <si>
    <t>14.4.</t>
  </si>
  <si>
    <t>14.5.</t>
  </si>
  <si>
    <t>14.6.</t>
  </si>
  <si>
    <t>14.7.</t>
  </si>
  <si>
    <t>14.8.</t>
  </si>
  <si>
    <t>=3,14*(7,6*2+3,45+2,5+6,05+4,08+4,1+7,5)+3,64*9,7-(1,0*2,2*3+3,0*2,2)</t>
  </si>
  <si>
    <t>=3,14*(6,8+4,05+1,6*2+1,7*2+3,57+2,6)-(1,6*2,2+1,36*2,2)</t>
  </si>
  <si>
    <t>=9,45+9,41+9,43*2+9,41+27,31+13,5+45,83+17,36+9,95</t>
  </si>
  <si>
    <t>=151,27+93,16+121,97+168,56</t>
  </si>
  <si>
    <t>укупно Пос 4.4.2.</t>
  </si>
  <si>
    <t>=3,56*(31,96+20,45+11,0+29,35*2+36,83+22,7+12,95+8,09+21,2+21,16+14,84+24,64+2,7-4,16*3*2-9,11*2-1,54*2*2-2,0-2*2)-(2,03*1,83*2+2,03*2,55+1,81*2,55*2+1,36*2,55+2,04*2,5*2+1,6*2,2+1,81*1,83*8-3,0*10)</t>
  </si>
  <si>
    <t>=3,56*(102,4+50,8+38,65+44,65+52,14-8,1*2-1,36*2-2,8*2+27,80)-(2,03*3,14*15+1,81*3,14*6+1,36*3,14*4+5,3*2,35*2+4,3*2,35*2-3,0*29)+0,2*(5,3*2+2,35*2*2+4,3*2+2,35*2*2)</t>
  </si>
  <si>
    <t>=31,25+3,07</t>
  </si>
  <si>
    <t>=3,5*1,5*4</t>
  </si>
  <si>
    <t>=3,64*(7,6*2+2,25*2)</t>
  </si>
  <si>
    <t>=3,56*(2,0+1,54+4,5+4,38+12,2+4,16*3)</t>
  </si>
  <si>
    <t>5.1.3.</t>
  </si>
  <si>
    <t>=45,83+17,39+8,92*2+9,95+161,67+7,45+9,51*2+9,53*2+9,5+3,35+26,95+8,5+27,49+26,61+13,63+35,33</t>
  </si>
  <si>
    <t>=215,83+151,27+93,16+121,97</t>
  </si>
  <si>
    <t>5.6.</t>
  </si>
  <si>
    <t>=2,6+11,38+4,18*2+2,62+11,38+3,33+6,86+0,2*(5,37+20,34+11,43+15,4+6,17+16,8+7,0+12,96)</t>
  </si>
  <si>
    <t>7.8.1.</t>
  </si>
  <si>
    <t>7.8.2.</t>
  </si>
  <si>
    <t>=51,28+53,4+7,45+6,83+2,36</t>
  </si>
  <si>
    <t>7.13.</t>
  </si>
  <si>
    <t>7.14.</t>
  </si>
  <si>
    <t>7.15.</t>
  </si>
  <si>
    <t>=22*1,85*2+24*1,55*2</t>
  </si>
  <si>
    <t>=2*4,05+2*6,15+2*6,2</t>
  </si>
  <si>
    <t>=2,65*(20,5+6,48*2+7,4+23,09)-(0,95*2,2*2+1,0*2*2-0,5*6)</t>
  </si>
  <si>
    <t>=9,45+9,41+9,43+9,43+9,41+27,31+13,5+45,83+17,36+9,95</t>
  </si>
  <si>
    <t>=1,1*(151,27+93,16+121,97+168,56)</t>
  </si>
  <si>
    <t>=1,1*(9,45+9,41+9,43+9,43+9,41+27,31+13,5+9,95)</t>
  </si>
  <si>
    <t>=3,4*16,8-(0,78*2,2-0,5)+2,65*(20,5+6,48*2+7,4+23,09)-(0,95*2,2*2+1,02*2,2*2*2-0,5*6)+1,5*(2,6+0,75)</t>
  </si>
  <si>
    <t>=0,8+0,9+1,6+0,94+1,6+1,0+1,05*2+1,36+1,1*2</t>
  </si>
  <si>
    <t>=3,56*(31,96+20,45+11,0+29,35*2+36,83+22,7+12,95+8,09+21,2+21,16+14,84+24,64+2,7-4,16*3*2-9,11*2-1,54*2*2-2,0-2*2+4,08*6+2,34*2+9,7*2+1,62*2+4,36*2)-(2,03*1,83*2+2,03*2,55+1,81*2,55*2+1,36*2,55+2,04*2,5*2+1,6*2,2+1,81*1,83*8+1,6*2,2*2*2+1,38*2,2*2*2-3,0*18)</t>
  </si>
  <si>
    <t>=3,0*(105,73+53,3+40,57+47,04+13,2+35,2+25,91+17,2+20,93)-(1,36*3,0*5+2,03*3,0*15+2,71*3,0*4+1,81*6,9*6+1,6*2,2*6*2+1,36*3,0*2+1,6*3,0*2-3,0*36)+5,0*52,1-(1,8*2,2*2*2+5,31*2,25*2+4,26*2,25*2-3,0*8)</t>
  </si>
  <si>
    <t>=3,56*5,95*2+3,56*(1,54*2+5,9+1,6*2)</t>
  </si>
  <si>
    <t>=2,63*(4,96+6,72+2,8+15,23+3,4+5,6*5+12,5+4,36*2+3,65+2,52+9,5+5,91+6,56*2)+3,14*(7,3*2-2,71*4)-(2,04*2,05+1,14*2,55+1,36*2,55+1,81*2,55*2+2,03*1,83*25+2,03*2,55*2+1,33*2,55*3+1,36*2,55+2,26*0,53*4+1,81*1,83*8+2,04*2,5+1,81*0,53*6)+3,64*(1,85+2,0+2,65+3,0*2+6,85)+2,0*3,2/2</t>
  </si>
  <si>
    <t>=3,14*(4,06+6,72+2,38+12,5-2,03*6-1,36*2+5,6*3+0,44*3+5,6*3+0,46+0,44*11+5,91+0,25*2)+3,14*(1,6+4,05+6,85+1,7*2+1,6+3,6+2,6+4,2)-(1,6*2,2*3+1,4*2,2+2,8*3,0)+3,64*(4,4+2,0+5,9)</t>
  </si>
  <si>
    <t>8.5.1.</t>
  </si>
  <si>
    <t>8.5.2.</t>
  </si>
  <si>
    <t>=1,55*38,16</t>
  </si>
  <si>
    <t>=1,10*(2,4*2,4*3+1,8*1,8)</t>
  </si>
  <si>
    <t>=1,10*(1,8*(52,4*3+5,9*12+3,8+2,4)+0,4*(5,655*2+4,8+3,9*2+2,8+2,38+2,1+4,2))</t>
  </si>
  <si>
    <t>=0,25*(901,27+85,80)</t>
  </si>
  <si>
    <t>=0,3*38,16</t>
  </si>
  <si>
    <t>=0,80*0,7*2*(52,4*3+5,9*12+3,8+2,4)+0,4*(5,655*2+4,8+3,9*2+2,8+2,38+2,1+4,2)+0,80*(2,4*2,4*3+1,8*1,8)</t>
  </si>
  <si>
    <t>=1,2*(561,01-292,88)</t>
  </si>
  <si>
    <t>=1,8*(52,4*3+5,9*12+3,8+2,4)+0,4*(5,655*2+4,8+3,9*2+2,8+2,38+2,1+4,2)+2,4*2,4*3+1,8*1,8+38,16</t>
  </si>
  <si>
    <t>=0,4*(1,8*(52,4*3+5,9*12+3,8+2,4)+0,4*(5,655*2+4,8+3,9*2+2,8+2,38+2,1+4,2)+0,4*(2,4*2,4*3+1,8*1,8+38,16)</t>
  </si>
  <si>
    <t>=0,3*0,4*(9,4*3+6,72+9,5+4,85+4,34+2,38+2,075*5+4,21+3,34+4,45+12,5+5,6*3*3+5,65+5,6+5,56+5,61+5,64+7,3*14)</t>
  </si>
  <si>
    <t>=0,77*0,4*(9,4*3+6,72+9,5+4,85+4,34+2,38+2,075*5+4,21+3,34+4,45+12,5+5,6*3*3+5,65+5,6+5,56+5,61+5,64+7,3*14)</t>
  </si>
  <si>
    <t>2.3.1.</t>
  </si>
  <si>
    <t>=75,46*2+76,23*2+99,33*2+46,2*5+49,0</t>
  </si>
  <si>
    <t>=805,80-(2,18*2,08)</t>
  </si>
  <si>
    <t>=792,48+42,44-(20,46+17,1+2,18*2,08)</t>
  </si>
  <si>
    <t>=805,8-(20,46+17,1+2,18*2,08)</t>
  </si>
  <si>
    <t>=0,3*(805,8-13,5)</t>
  </si>
  <si>
    <t>МА</t>
  </si>
  <si>
    <t>РА</t>
  </si>
  <si>
    <t>=2,63*(5,91+9,5+12,5+5,6*3+6,0*2+5,6*3+3,4+15,25+2,8+6,725+4,96+6,31*2-2,71*4)+3,14*1,425*2-(2,04*2,55+1,81*1,8*8+2,26*0,53*2+2,04*2,25+1,36*2,55*4+1,81*2,55+2,03*2,55*2+2,03*1,83*2+1,81*2,55*2+1,36*2,55+1,14*2,55+2,04*2,55+1,81*0,53)</t>
  </si>
  <si>
    <t>=3,64*(15,4+2,33+5,2+6,24+4,16*2+6,24+7,9+3,8+3,0+1,6)+3,14*(4,05+3,48+3,45+5,9)-(1,0*2,2*2+1,6*2,2+1,38*2,2+1,6*2,2)</t>
  </si>
  <si>
    <t>=3,14*(4,96+6,73+0,55+5,6*4+5,6*3+0,45*9+0,31+0,16+0,44*2+0,48+5,01+0,44*4)-(1,36*2,55+2,26*0,53*3)+3,14*(1,6+4,05+6,82+1,65+1,6+2,6+4,2+8,3+4,35+3,45)-(1,6*2,2*3)</t>
  </si>
  <si>
    <t>=3,14*(4,96+6,735+0,55+5,6+0,48+0,44*2+0,16+5,6+0,25+0,66+0,11+0,17+0,44*4+0,46+0,04+0,44*3+5,91+0,44*4+4,05+1,6+1,65+1,6+6,82+3,45+2,6)-(1,36*2,55+2,26*0,53*3+1,6*2,2+1,36*3,0)</t>
  </si>
  <si>
    <t>гитер</t>
  </si>
  <si>
    <t>=3,14*0,4*0,4*7,05</t>
  </si>
  <si>
    <t>=0,2*0,2*3,14*(13+5)</t>
  </si>
  <si>
    <t>100+</t>
  </si>
  <si>
    <t>=0,2*1,2*(9,4*2+7,3*2+9,5+6,72+12,5+2,4+2,6+2,1*3+5,6*3*2)+0,4*0,7*(9,35+7,25*2+6+9,4+12,5+5,6*4)</t>
  </si>
  <si>
    <t>=3,14*(0,4*0,4*19+0,5*0,5*3+0,4*0,9+0,2*0,4*2+0,4*0,6*2)</t>
  </si>
  <si>
    <t>=3,14*(0,4*0,4*19+0,4*0,6*2+0,5*0,5*3+0,4*0,9)</t>
  </si>
  <si>
    <t>=3,14*(0,4*0,4*17+0,4*0,6*2+0,5*0,5*3+0,4*0,9)</t>
  </si>
  <si>
    <t>=0,4*0,7*(7,3*2+7,25*2*5+9,4*3+9,5*3+12,5*2+2,4+2,6+2,1+5,6*2*2+5,6*3)+0,2*1,2*5,6*2+0,4*0,8*7,25*2+0,4*1,64*7,25*2</t>
  </si>
  <si>
    <t>=0,4*0,7*(9,4*3+9,5*3++7,3*10+12,5*3+5,6*4)+0,2*1,2*5,6*2</t>
  </si>
  <si>
    <t>200+</t>
  </si>
  <si>
    <t>300+</t>
  </si>
  <si>
    <t>=0,2*1,76*(124,12-12,1)</t>
  </si>
  <si>
    <t>=3,14*(3,49*2+0,95+3,6+2,04+3,49+0,74+3,2+3,1+0,74+1,69*2+3,96*2+7,25+5,0+1,8+7,3+0,74*2)-(1,6*2,2+0,8*2,1)</t>
  </si>
  <si>
    <t>=3,14*(3,49+0,95+3,6+2,04+3,49+0,74*2*2+3,2+1,69*2+3,96*2+7,25+1,8+3,1+5,0+4,7)-1,6*2,2</t>
  </si>
  <si>
    <t>=3,14*(3,49+0,95+3,6+3,49+2,04+0,74*2+3,2+1,69*2+3,96*2+7,25+5,0+1,8+1,75*2)+(6,78+7,7)/2*13,3*2+6,78*11,55+7,7*14,9-(0,91*1,3*2+1,8*2,2*2+10,58*2,35*2)</t>
  </si>
  <si>
    <t>=(0,16+0,1)/2*0,51*142,7</t>
  </si>
  <si>
    <t>=0,85*(16,4*2+51,62+17,95+15,05+19,27+3,71*2)+1,08*(1,3*2+1,54*2)</t>
  </si>
  <si>
    <t>=0,1*0,3*(1,81*4+0,73+51,2+7,09+6,67+7,43+1,12+15,25+13,07+45,2+16,0+1,24*2+0,9+16,0+1,3+30,5+12,6+13,07+7,09+6,67+11,94+0,9+1,3+1,3+49,1+15,09*2)</t>
  </si>
  <si>
    <t>подлога за винил под</t>
  </si>
  <si>
    <t>=4,62+4,64+2,6+11,38+4,45*2+4,45*2+11,38+2,62+3,33+7,37</t>
  </si>
  <si>
    <t>подлога за керамику</t>
  </si>
  <si>
    <t>=2,6+11,38+4,45*2+11,38+2,62+3,33+6,98</t>
  </si>
  <si>
    <t>=6,65*2+2,6+11,38+4,45*2+11,38+2,62+3,33</t>
  </si>
  <si>
    <t>укупно Пос 4.4.5.</t>
  </si>
  <si>
    <t>=3,64*(7,6*2+2,54+3,2+2,6)</t>
  </si>
  <si>
    <t>=2,26*1,74+52,9+1,67*4,1</t>
  </si>
  <si>
    <t>10.12.</t>
  </si>
  <si>
    <t>13.1.2.</t>
  </si>
  <si>
    <t>13.1.1.</t>
  </si>
  <si>
    <t xml:space="preserve"> ..</t>
  </si>
  <si>
    <t>У празну фугу се уметне стишљиво сунђерасто црево тако да остане према споља простор за гит од око 2 цм у дубину. Гит мора бити изузетног квалитета у погледу трајности, адхезије и посебно отпорности на спољне утицаје и мора бити у приближној боји малтера. Припрема ивица и уметање гита по прпоруци произвођача са доставом атеста</t>
  </si>
  <si>
    <t>Цела фуга испод конзолног носача, по целој дужини мора бити без икаквих и примеса малтера да не би пренели силу на конзоле од ширења фасадне облоге испод конзола. Да не би упадао малтер током зидање најбоље да се у простор фуге уметне стиропор дебљине 1 до 1.5 цм који се после завршетка зидања извуче тако да фуга остане потпуно празна. Уместо стиропора може се трајно уметнути веома мекан сунђер самолепљив са доње стране, који не чини отпор дилатирању.</t>
  </si>
  <si>
    <t>14.3.</t>
  </si>
  <si>
    <t>=1,85*2,6*5+6,77*2*0,4*3,14</t>
  </si>
  <si>
    <t>=51,93+112,6+1,85*2,6*5+6,77*2*0,4*3,14</t>
  </si>
  <si>
    <t>8.9.4.</t>
  </si>
  <si>
    <t>8.9.5.</t>
  </si>
  <si>
    <t>8.9.6.</t>
  </si>
  <si>
    <t>8.9.7.</t>
  </si>
  <si>
    <t>8.9.8.</t>
  </si>
  <si>
    <t>8.9.9.</t>
  </si>
  <si>
    <t>8.9.10.</t>
  </si>
  <si>
    <t>8.110.1.</t>
  </si>
  <si>
    <t>8.11.2.</t>
  </si>
  <si>
    <t>8.110.3.</t>
  </si>
  <si>
    <t>8.11.4.</t>
  </si>
  <si>
    <t>8.13.1.</t>
  </si>
  <si>
    <t>8.13.2.</t>
  </si>
  <si>
    <t>8.13.3.</t>
  </si>
  <si>
    <t>8.15.1.</t>
  </si>
  <si>
    <t>8.15.2.</t>
  </si>
  <si>
    <t>8.15.3.</t>
  </si>
  <si>
    <t>8.15.4.</t>
  </si>
  <si>
    <t>8.15.5.</t>
  </si>
  <si>
    <t>8.18.</t>
  </si>
  <si>
    <t>8.18.1.</t>
  </si>
  <si>
    <t>8.18.2.</t>
  </si>
  <si>
    <t>приземље ПТ2</t>
  </si>
  <si>
    <t xml:space="preserve"> ПТ1,ПT1*, ПT1**ПТ3</t>
  </si>
  <si>
    <t>=6,65*2+2,6+11,38+4,45*2+11,38+2,62+3,33+215,83+6,97</t>
  </si>
  <si>
    <t>=2,6+11,38+4,45*2+11,38+2,62+3,33+6,98+206,77</t>
  </si>
  <si>
    <t>=163,57+7,68+2,06+3,35+26,95+31,26+8,57+3,83+26,7+35,26+11,03+8,93+4,62+4,64+2,6+11,38+4,45*2+4,45*2+11,38+2,62+3,33+7,37+51,7</t>
  </si>
  <si>
    <t>=163,57+7,68+2,06+3,35+26,95+31,26+8,57+3,83+26,7+11,03+8,93+35,26</t>
  </si>
  <si>
    <t>=88,05+23,95+7,48+36,9+12,42+21,38+24,56+12,71+11,47+27,17+8,02+13,6</t>
  </si>
  <si>
    <t>=106,95+6,97+20,77+17,2+13,43*2+13,2</t>
  </si>
  <si>
    <t>=105,73+17,2+20,93+13,2</t>
  </si>
  <si>
    <r>
      <t xml:space="preserve">INSTITUTE OF TRANSPORTATION CIP </t>
    </r>
    <r>
      <rPr>
        <sz val="12"/>
        <color rgb="FF02056E"/>
        <rFont val="Arial"/>
        <family val="2"/>
      </rPr>
      <t xml:space="preserve">d.о.о.                                                                                          Nemanjina 6/IV,   11000 Belgrade </t>
    </r>
  </si>
  <si>
    <t>OF THE THE SUBOTICA FACULTY OF ECONOMICS BUILDING COMPLEX</t>
  </si>
  <si>
    <t xml:space="preserve">PRICED BILL OF QUANTITIES WITH THE MAIN DESIGN FOR THE BUJANOVAC DEPARTMENT </t>
  </si>
  <si>
    <t>No.</t>
  </si>
  <si>
    <t>Description of Work</t>
  </si>
  <si>
    <t>UoM</t>
  </si>
  <si>
    <t>Quantity</t>
  </si>
  <si>
    <t>Unit Price (RSD)</t>
  </si>
  <si>
    <t>Price (RSD)</t>
  </si>
  <si>
    <t>B</t>
  </si>
  <si>
    <t>АxB</t>
  </si>
  <si>
    <t>GROUND WORK</t>
  </si>
  <si>
    <t>CONCRETE AND R/C WORK</t>
  </si>
  <si>
    <t xml:space="preserve">REBAR WORK </t>
  </si>
  <si>
    <t>BRICKWORK</t>
  </si>
  <si>
    <t xml:space="preserve">DRY MOUNT WORK </t>
  </si>
  <si>
    <t xml:space="preserve">CARPENTRY WORK </t>
  </si>
  <si>
    <t xml:space="preserve">INSULATION WORK </t>
  </si>
  <si>
    <t xml:space="preserve">Ground excavation to be done fully according to the Geotechnical Study. 
- Maintenance of building excavations shall be performed with constant protection from dampening. 
- Provide constant geotechnical supervision during work execution. </t>
  </si>
  <si>
    <t xml:space="preserve">Terrain clearance prior to commencement of construction with removal of shrubbery and weeding and 25 cm thick excavation of the surface layer of humus. </t>
  </si>
  <si>
    <t xml:space="preserve">Calculated per m³ with soil transportation to the town landfill, with loading and unloading of vehicles and rough levelling of soil at the landfill. </t>
  </si>
  <si>
    <t>m³</t>
  </si>
  <si>
    <t xml:space="preserve">m³ </t>
  </si>
  <si>
    <t>m²</t>
  </si>
  <si>
    <t xml:space="preserve">m² </t>
  </si>
  <si>
    <t xml:space="preserve"> m²</t>
  </si>
  <si>
    <t>kg</t>
  </si>
  <si>
    <t>m¹</t>
  </si>
  <si>
    <t xml:space="preserve"> m¹</t>
  </si>
  <si>
    <t>pcs</t>
  </si>
  <si>
    <t>Total RSD</t>
  </si>
  <si>
    <t>Total Item 1.2.</t>
  </si>
  <si>
    <t xml:space="preserve">Filling selected soil from the excavations, subsequent to forming the footing, parallel with the development of the foundation wall. </t>
  </si>
  <si>
    <t xml:space="preserve">Soil from excavations shall be compacted in 20 cm thick layers, with required wetting and with presence of a professional. </t>
  </si>
  <si>
    <t xml:space="preserve">Mechanised loading and transportation of surplus excavated soil to the town landfill. Quantities given enlarged by loading coefficients. </t>
  </si>
  <si>
    <t xml:space="preserve">Calculated per m³, with loading, transportation, unloading and soil levelling at the landfill. </t>
  </si>
  <si>
    <t>- subsoil up to Мs=15000 kРа</t>
  </si>
  <si>
    <t>- 1st layer up to Мs=20000 kРа</t>
  </si>
  <si>
    <t>- 2nd layer up to Мs=25000 kРа.</t>
  </si>
  <si>
    <t>Calculated per m³ in compacted state.</t>
  </si>
  <si>
    <t>Total Item 1.5.</t>
  </si>
  <si>
    <t xml:space="preserve">GROUND WORK - total </t>
  </si>
  <si>
    <t>CONCRETE AND REINFORCED CONCRETE WORK</t>
  </si>
  <si>
    <t xml:space="preserve">Material procurement and MB 15 lean concrete work, poured in 10 cm thick layers under the building foundations. </t>
  </si>
  <si>
    <t xml:space="preserve">Calculated per m². </t>
  </si>
  <si>
    <t>under the ground plate</t>
  </si>
  <si>
    <t xml:space="preserve">under the foundation strips, pad foundations and foundation slab. </t>
  </si>
  <si>
    <t xml:space="preserve">under the ground floor slab and ramp </t>
  </si>
  <si>
    <t xml:space="preserve">Total Item 2.1. </t>
  </si>
  <si>
    <t xml:space="preserve">Material procurement and development of foundation strips, pad foundations and foundation slab of the elevator, using MB 30 reinforced concrete (S25/30). To be developed fully according to the structural analysis and rebar detail. 
</t>
  </si>
  <si>
    <t>Calculated per m³with required formwork.</t>
  </si>
  <si>
    <t>Material procurement and pouring of foundation beams, using MB 30 reinforced concrete (S25/30), with leaving necessary anchor points, fully according to the static calculations and rebar detail. Foundation beams under the slab shall be delivered in waterproof concrete in the height of 30 cm. Concreting breaks to be done fully according to the technical description with the Technical description attached to the structural analysis.</t>
  </si>
  <si>
    <t xml:space="preserve">Calculated per m³, with required formwork. </t>
  </si>
  <si>
    <t>The contractor shall be obligated to supply the waterproof concrete certificate.</t>
  </si>
  <si>
    <t>c made of waterproof concrete V6 (from elevation -0.08 to elevation -0.38)</t>
  </si>
  <si>
    <t>portion of the beam from elevation -0.38 to elevation -115</t>
  </si>
  <si>
    <t>beam supporting the brick lining</t>
  </si>
  <si>
    <t xml:space="preserve">Provide for 4Ø6 B 500 anchors in the narrow portions of the wall between façade openiings stretching across two floors. </t>
  </si>
  <si>
    <t xml:space="preserve">Calculated per m³, with all required formwork and anchors. </t>
  </si>
  <si>
    <t>Material procurement and pouring of plate floors, thickness as designed, using MB 30 reinforced concrete (S25/30), with leaving anchor points and openings, fully according to static calculations and rebar details.</t>
  </si>
  <si>
    <t xml:space="preserve">Calculated per m³, with all required formwork, steel struts and anchors. </t>
  </si>
  <si>
    <t>Plate floor at +3,84 elevation point</t>
  </si>
  <si>
    <t xml:space="preserve">Plate floor at +7,68 elevation point. </t>
  </si>
  <si>
    <t>Plate floor at +11,48 and 14,02 elevation points</t>
  </si>
  <si>
    <t>Total Item 2.5.</t>
  </si>
  <si>
    <t xml:space="preserve">Calculated per m³, with all required formwork and steel struts. </t>
  </si>
  <si>
    <t>ground floor</t>
  </si>
  <si>
    <t>wt=20 cm</t>
  </si>
  <si>
    <r>
      <t>1</t>
    </r>
    <r>
      <rPr>
        <vertAlign val="superscript"/>
        <sz val="10"/>
        <rFont val="Arial"/>
        <family val="2"/>
      </rPr>
      <t>st</t>
    </r>
    <r>
      <rPr>
        <sz val="10"/>
        <rFont val="Arial"/>
        <family val="2"/>
      </rPr>
      <t xml:space="preserve"> floor</t>
    </r>
  </si>
  <si>
    <r>
      <t>2</t>
    </r>
    <r>
      <rPr>
        <vertAlign val="superscript"/>
        <sz val="10"/>
        <rFont val="Arial"/>
        <family val="2"/>
      </rPr>
      <t>nd</t>
    </r>
    <r>
      <rPr>
        <sz val="10"/>
        <rFont val="Arial"/>
        <family val="2"/>
      </rPr>
      <t xml:space="preserve"> floor</t>
    </r>
  </si>
  <si>
    <t>elevator walls</t>
  </si>
  <si>
    <t>above the roof</t>
  </si>
  <si>
    <t>Total Item 2.5.1.</t>
  </si>
  <si>
    <t>wt=16 cm</t>
  </si>
  <si>
    <t>Total Item 2.5.2.</t>
  </si>
  <si>
    <t>Total Item 2.7.1.</t>
  </si>
  <si>
    <t>Total Item 2.6.2.</t>
  </si>
  <si>
    <t>Total Item 2.8.1.</t>
  </si>
  <si>
    <t>Total Item 2.10.</t>
  </si>
  <si>
    <t>Total Item 4.1.</t>
  </si>
  <si>
    <t>Total Item 4.4.2.</t>
  </si>
  <si>
    <t>Total Item 4.4.3.</t>
  </si>
  <si>
    <t>Total Item 4.4.5.</t>
  </si>
  <si>
    <t>Total Item 4.5.</t>
  </si>
  <si>
    <t>Total Item 5.1.</t>
  </si>
  <si>
    <t>Total Item 5.1.3.</t>
  </si>
  <si>
    <t>Total Item 5.2.1.</t>
  </si>
  <si>
    <t>Total Item 5.2.2.</t>
  </si>
  <si>
    <t>Total Item 5.4.</t>
  </si>
  <si>
    <t>Total Item 7.2.</t>
  </si>
  <si>
    <t>Total Item 7.6.1.</t>
  </si>
  <si>
    <t>Total Item 10.1.</t>
  </si>
  <si>
    <t>Total Item 10.9.</t>
  </si>
  <si>
    <t>Total Item 11.1.</t>
  </si>
  <si>
    <t>Total Item 11.3.1.</t>
  </si>
  <si>
    <t>Total Item 11.4.</t>
  </si>
  <si>
    <t>Total Item 12.1.</t>
  </si>
  <si>
    <t>Total Item 12.2.1.</t>
  </si>
  <si>
    <t>Total Item 12.3.</t>
  </si>
  <si>
    <t>Total Item 13.1.1,</t>
  </si>
  <si>
    <t>Total Item 13.1.2.</t>
  </si>
  <si>
    <t>Total Item 14.2.</t>
  </si>
  <si>
    <t>Total Item 15.5.</t>
  </si>
  <si>
    <t>Average depth of excavation for foundation strips, groundsells and spot footings shall be 110cm, and 155cm for the foundation slab. 
Просечна дубина ископа за темељне траке, темељне греде, темеље самце је 110 cm, а за темељну плочу 155 cm.</t>
  </si>
  <si>
    <t xml:space="preserve">d=30 cm under the foundation slab </t>
  </si>
  <si>
    <t>d=10 cm under the ground plate</t>
  </si>
  <si>
    <t>d=10 cm under the ramp and ground floor slab</t>
  </si>
  <si>
    <t>wt=15 cm, ramp parapet</t>
  </si>
  <si>
    <t>cornice at +13,20 elevation point</t>
  </si>
  <si>
    <t>Calculated per m³, with required formwork</t>
  </si>
  <si>
    <t>beams</t>
  </si>
  <si>
    <t>pillars Ø 80</t>
  </si>
  <si>
    <t>vertical ring beams 20/20 cm</t>
  </si>
  <si>
    <t>ground floor and 1st floor</t>
  </si>
  <si>
    <t xml:space="preserve"> lt=20 cm </t>
  </si>
  <si>
    <t xml:space="preserve">slanted stairway slab with 15/100 cm stairs </t>
  </si>
  <si>
    <t>landing lt=20 cm</t>
  </si>
  <si>
    <t xml:space="preserve">Material procurement and pouring of stairway and landing on a R/C flat slab, using MB 30 reinforced concrete (S25/30), inside the building. Deliver fully according to the structural analysis and rebar detail. </t>
  </si>
  <si>
    <t xml:space="preserve">Calculated per m² with required formwork. </t>
  </si>
  <si>
    <t>landing at +0,12 elevatin point</t>
  </si>
  <si>
    <t>stairs at +7,68 elevation point</t>
  </si>
  <si>
    <t>Calculated per m² with required formwork.</t>
  </si>
  <si>
    <t>cooling pit floor d=15 cm</t>
  </si>
  <si>
    <t>cooling pit walls d=15 cm</t>
  </si>
  <si>
    <t xml:space="preserve">Deliver fully according to the structural analysis and rebar detail. </t>
  </si>
  <si>
    <t>Calculated per m³ with required formwork.</t>
  </si>
  <si>
    <t xml:space="preserve">CONCRETE AND REINFORCED CONCRETE WORK - total </t>
  </si>
  <si>
    <t>REBAR WORK</t>
  </si>
  <si>
    <t xml:space="preserve">Calculated by kilogram. </t>
  </si>
  <si>
    <t>REBAR WORK - total</t>
  </si>
  <si>
    <t>MASONRY WORK</t>
  </si>
  <si>
    <t xml:space="preserve">Calculated per m² with all necessary reinforcemen bars. </t>
  </si>
  <si>
    <t>Calculated per m².</t>
  </si>
  <si>
    <t>d=8cm, in PT3 sandwich floor*</t>
  </si>
  <si>
    <t>d=7.5cm, in PT3 sandwich floor</t>
  </si>
  <si>
    <t>d=6.8cm, in PT1, PT1 sandwich floor**</t>
  </si>
  <si>
    <t>d=4.0-6.6cm slope in in PT1 sandwich floor*</t>
  </si>
  <si>
    <t>Sloping d=4.0-7.8cm, in PT3 sandwich floor</t>
  </si>
  <si>
    <t>d=6.8cm, in mark МК3 sandwich floor*, 2nd floor</t>
  </si>
  <si>
    <t>d=5.5cm, in mark МК1 sandwich floor</t>
  </si>
  <si>
    <t>d=4.8cm, in mark МК2 sandwich floor</t>
  </si>
  <si>
    <t xml:space="preserve">Sloping, d=4.0-6.6cm, in mark PK1 and МК3 sandwich floors </t>
  </si>
  <si>
    <t>walls</t>
  </si>
  <si>
    <t>ceilings</t>
  </si>
  <si>
    <t>stairwell soffit</t>
  </si>
  <si>
    <t xml:space="preserve">Prior to mortaring clean the surfaces of any dust, wash and spray with grout with added sieved fine gravel. </t>
  </si>
  <si>
    <t xml:space="preserve">Calculated per m² of mortared surfaces with all required preparatory work, material and scaffolding. </t>
  </si>
  <si>
    <t>Calculated per m¹.</t>
  </si>
  <si>
    <t>MASONRY WORK - total</t>
  </si>
  <si>
    <t>DRYWALL WORK</t>
  </si>
  <si>
    <t xml:space="preserve">wall of total thickness d=12.5cm, consisting of: </t>
  </si>
  <si>
    <t xml:space="preserve">- insulation fill </t>
  </si>
  <si>
    <t>- metal substructure 75mm</t>
  </si>
  <si>
    <t>- metal substructure 100mm</t>
  </si>
  <si>
    <t>monolith suspended ceiling GCP d=12.5cm</t>
  </si>
  <si>
    <t>- two-layer GCP d=2x1.25cm</t>
  </si>
  <si>
    <t>- GCP d=1.25cm</t>
  </si>
  <si>
    <t>- moisture resistant GCP d=1.25cm</t>
  </si>
  <si>
    <t>monolith suspended ceiling moisture resistant GCP d=12.5cm</t>
  </si>
  <si>
    <t>The ceilings shall be fixed by appropriate metal structure composed of metal profiles and adjustable hangers.</t>
  </si>
  <si>
    <t>The ceilings shall be placed at the elevations specified in graphic documents</t>
  </si>
  <si>
    <t xml:space="preserve">Plate joints shall be filled, bandaged with tape and plastered over with joint filler mass. </t>
  </si>
  <si>
    <t xml:space="preserve">The ceiling mount work shall be expecially coordinated with the wiring and piping contractor in order not to have unnecessary  dismounting and remounting of plates. </t>
  </si>
  <si>
    <t xml:space="preserve">Item shalll include procurement and mounting of plates and substructure, all required connectors, soundproofing tape, cutting in openings for lighting purposes, finishing typical skirtboards, joint bandaging and plastering, all done fully in accordance with the manufacturer's specification. </t>
  </si>
  <si>
    <t>Calculated per number of sets.</t>
  </si>
  <si>
    <t xml:space="preserve">Calculater per piece. </t>
  </si>
  <si>
    <t xml:space="preserve">DRYWALL WORK - total </t>
  </si>
  <si>
    <t>CARPENTRY WORK</t>
  </si>
  <si>
    <t xml:space="preserve">Calculated per m² of actual surface area, including bitumen building paper. </t>
  </si>
  <si>
    <t xml:space="preserve">Calculated per m² including bitumen building paper. </t>
  </si>
  <si>
    <t xml:space="preserve">Wooden elements shall be protected against insects and rot with two to three coats using a chemical as selected by the investor. </t>
  </si>
  <si>
    <t xml:space="preserve">CARPENTRY WORK - total </t>
  </si>
  <si>
    <t xml:space="preserve">Material procurement and pouring the ground floor skirting, using reinforced concrete MB30 (S25/30). The dimensions of the skirting shall be 18/70. 
Material procurement and production of ивичне греде плоче партера армираним бетоном МБ 30 (С25/30). Греда је димензија 18/70 cm. </t>
  </si>
  <si>
    <t>- cold bitulit "А" coat</t>
  </si>
  <si>
    <t>- hot bitumen 85/25 coat</t>
  </si>
  <si>
    <t xml:space="preserve">Calculated per m² of executed waterproofing. </t>
  </si>
  <si>
    <t xml:space="preserve">Calculated per m² of delivered waterproofing, fully according to the manufacturer's specification. </t>
  </si>
  <si>
    <t xml:space="preserve">Material procurement and production of flat roof waterproofing. </t>
  </si>
  <si>
    <t xml:space="preserve">Apply polymer-cement waterproofing compund type Mapelastik -  Mapelkastic Smart  or similar (same or better characteristics) onto a prepared and hardened surface. Apply waterproofing in two layers across the entire surface, using a smooth plastering trowel. </t>
  </si>
  <si>
    <t xml:space="preserve">Place 2-3mm thick glass fibre fleece type Mapenet 150 between the layers. </t>
  </si>
  <si>
    <t xml:space="preserve">Dilatation joints and wall to floor connections shall be treated with Mapeband tape. </t>
  </si>
  <si>
    <t xml:space="preserve">Calculated per m² of delivered thermal insulation.  </t>
  </si>
  <si>
    <t xml:space="preserve">Installed thermal insulation shall have adequate thermal and mechanical properties stipulated in the civil engineering physics study. </t>
  </si>
  <si>
    <t xml:space="preserve">d=15 cm rock wool. </t>
  </si>
  <si>
    <t>ХРЅ d=15 cm</t>
  </si>
  <si>
    <t xml:space="preserve"> Installed thermal insulation shall have adequate thermal and mechanical properties stipulated in the civil engineering physics study, specific weight of  115 kg/m³ and a thermal conductivity coefficient of λ=0,036 W/mK.</t>
  </si>
  <si>
    <t xml:space="preserve">Calculated per m²  of desribed item. </t>
  </si>
  <si>
    <t>d=15 cm</t>
  </si>
  <si>
    <t xml:space="preserve">d=10 cm </t>
  </si>
  <si>
    <t xml:space="preserve">Material procurement and production of thermal insulation of walls adjacent to the unheated rooms. Thermal insulation shall be provided by d=8cm rock wool. 
</t>
  </si>
  <si>
    <t>Calculated per m² of installed thermal insulation.</t>
  </si>
  <si>
    <t xml:space="preserve">Installed thermal insulation shall have adequate thermal and mechanical properties stipulated in the civil engineering physics study, specific weight of  115 kg/m³ and a thermal conductivity coefficient of 0,036 W/mK. </t>
  </si>
  <si>
    <t xml:space="preserve">Calculated per m² of installed thermal insulation. </t>
  </si>
  <si>
    <t xml:space="preserve">INSULATION WORK - total </t>
  </si>
  <si>
    <t xml:space="preserve">Note: </t>
  </si>
  <si>
    <t>Procurement and mounting of suspended gypsum cardboard plate ceilings d=12.5mm. 
Procurement and installation монолитних, спуштених плафона од гипс катронских плоча д=12,5 мм.</t>
  </si>
  <si>
    <t xml:space="preserve">Calculated per pcs of described and mounted items. </t>
  </si>
  <si>
    <t>clear span 203/698 cm</t>
  </si>
  <si>
    <t>clear span 181/698 cm</t>
  </si>
  <si>
    <t>clear span 136/698 cm</t>
  </si>
  <si>
    <t>clear span 271/698 cm</t>
  </si>
  <si>
    <t>clear span 203/255 cm</t>
  </si>
  <si>
    <t>clear span 181/183 cm</t>
  </si>
  <si>
    <t>clear span 203/183 cm</t>
  </si>
  <si>
    <t>clear span 136/255 cm</t>
  </si>
  <si>
    <t>clear span 226/53 cm</t>
  </si>
  <si>
    <t>clear span 181/53 cm</t>
  </si>
  <si>
    <t>clear span 91/130 cm</t>
  </si>
  <si>
    <t>clear span 204/255 cm</t>
  </si>
  <si>
    <t>clear span 114/255 cm</t>
  </si>
  <si>
    <t>clear span 181/255 cm</t>
  </si>
  <si>
    <t>clear span 532/235 cm</t>
  </si>
  <si>
    <t>clear span 426/235 cm</t>
  </si>
  <si>
    <t>clear span (60+160+60)/300 cm</t>
  </si>
  <si>
    <t>clear span 104/220 cm</t>
  </si>
  <si>
    <t>clear span 104/260 cm</t>
  </si>
  <si>
    <t>clear span 95/220 cm</t>
  </si>
  <si>
    <t>clear span 78/260 cm</t>
  </si>
  <si>
    <t>clear span 94/220 cm</t>
  </si>
  <si>
    <t>clear span 90/260 cm</t>
  </si>
  <si>
    <t>clear span 160/220 cm</t>
  </si>
  <si>
    <t>clear span 90/220 cm</t>
  </si>
  <si>
    <t>clear span 100/220 cm</t>
  </si>
  <si>
    <t>clear span 80/220 cm</t>
  </si>
  <si>
    <t>clear span 136/300 cm</t>
  </si>
  <si>
    <t>clear span 180/220 cm</t>
  </si>
  <si>
    <t>clear span 300/220 cm</t>
  </si>
  <si>
    <t>clear span 138/220 cm</t>
  </si>
  <si>
    <t>clear span 165/145 cm</t>
  </si>
  <si>
    <t>clear span 178+45/220 cm</t>
  </si>
  <si>
    <t>clear span 402/145 cm</t>
  </si>
  <si>
    <t>clear span 422/145 cm</t>
  </si>
  <si>
    <t>clear span 95/210+145/210 cm</t>
  </si>
  <si>
    <t>clear span 271/210 cm</t>
  </si>
  <si>
    <t>clear span 185/210+145/210 cm</t>
  </si>
  <si>
    <t>clear span 162/210+145/210 cm</t>
  </si>
  <si>
    <t>clear span 585/120 cm</t>
  </si>
  <si>
    <t>clear span 1530/120 cm</t>
  </si>
  <si>
    <t>clear span 1440/120 cm</t>
  </si>
  <si>
    <t>clear span 2320/120 cm</t>
  </si>
  <si>
    <t>clear span 1100/320-400 cm</t>
  </si>
  <si>
    <t>clear span 44/51 cm</t>
  </si>
  <si>
    <t>partition with two multi-part windows with fixed elements and a single window with pivot opening ability, full in the parapet portion,division fully according to the scheme</t>
  </si>
  <si>
    <t>partition with two multi-part windows with fixed elements and a single window with vent opening ability, full in the parapet portion,division fully according to the scheme</t>
  </si>
  <si>
    <t xml:space="preserve">Manner of opening shall be according to the scheme provided, opening handles shall be placed at an elevation 160cm above the floor, all in shape and colour according to the preference of designer, based on the manufacturers' catalogue samples. </t>
  </si>
  <si>
    <t xml:space="preserve">All braces shall be systemic for opening dimensions and manner of opening according to the scheme. The partition was planned for dry installation with sealing around the circumference. </t>
  </si>
  <si>
    <t xml:space="preserve">The PVC bench shall be included in this Item, fully according to detail. </t>
  </si>
  <si>
    <t xml:space="preserve">Calculated per pcs of described and installed Item.  </t>
  </si>
  <si>
    <t xml:space="preserve">partition with one fixed element and a single vertical pivot window </t>
  </si>
  <si>
    <t xml:space="preserve">partition with one fixed element and a single vent window </t>
  </si>
  <si>
    <t xml:space="preserve">Static measures of profiles shall be established through calculation and evidence shall be presented. Mounting of facade elements shall be done via carriers or blind frames. Thermal insulation and waterproofing shall be done along the item edge.  </t>
  </si>
  <si>
    <t xml:space="preserve">Static measures of profiles shall be established through calculation and evidence shall be presented. mounting of facade elements shall be done via carriers or blind frames. Thermal insulation and waterproofing shall be done along the item edge.  </t>
  </si>
  <si>
    <t xml:space="preserve">Provide for an opening device consisting of manual lever and pole placed on the wall to the side at an elevation of 160cm and initiating three-part shear mechanism opening and closing the window. </t>
  </si>
  <si>
    <t xml:space="preserve">Eloxation shall be done in natural aluminium colour. Total thermal conductivity coefficient for the façade partition shall not exceed uf=1,5W/m²К. </t>
  </si>
  <si>
    <t xml:space="preserve">Calculated per pcs of described and installed item. </t>
  </si>
  <si>
    <t>mark 8 square</t>
  </si>
  <si>
    <t>Procurement and installation of façade doors. The frame shall be made in a system of eloxated thermal-breaking aluminium profiles attached to the R/C structure by steel profiles and stell anchors.</t>
  </si>
  <si>
    <t xml:space="preserve">All braces shall be systemic. The door shall be equipped with a lock complete with three keys and automatic locking mechanism. </t>
  </si>
  <si>
    <t xml:space="preserve">Eloxation shall be done in natural aluminium colour.  The door was planned for dry installation with sealing around the circumference. </t>
  </si>
  <si>
    <t xml:space="preserve">Total thermal conductivity coefficient for the façade partition shall not exceed uf=1,5W/m²К. </t>
  </si>
  <si>
    <t xml:space="preserve">mark 9 square </t>
  </si>
  <si>
    <t>mark 10 square</t>
  </si>
  <si>
    <t>mark 12 square</t>
  </si>
  <si>
    <t>mark 17</t>
  </si>
  <si>
    <t>mark 18</t>
  </si>
  <si>
    <t>mark 19</t>
  </si>
  <si>
    <t>mark 21</t>
  </si>
  <si>
    <t>mark 22</t>
  </si>
  <si>
    <t>mark 26</t>
  </si>
  <si>
    <t>mark 28</t>
  </si>
  <si>
    <t>mark 29</t>
  </si>
  <si>
    <t>mark 30</t>
  </si>
  <si>
    <t>mark 31</t>
  </si>
  <si>
    <t>mark 34</t>
  </si>
  <si>
    <t>mark 25</t>
  </si>
  <si>
    <t>mark 32</t>
  </si>
  <si>
    <t>mark 33</t>
  </si>
  <si>
    <t>mark О1</t>
  </si>
  <si>
    <t>mark О2</t>
  </si>
  <si>
    <t>mark О3</t>
  </si>
  <si>
    <t xml:space="preserve">single door with fixed transom, door pivoting around the side vertical axis and opening to the outside. </t>
  </si>
  <si>
    <t xml:space="preserve">double door with fixed transom, door pivoting around the side vertical axis and opening to the outside. </t>
  </si>
  <si>
    <t xml:space="preserve">Partition glazed with Argon-filled thermal insulation kit. Glass shall be d=8+16+6mm thick with low-emissivity coating. </t>
  </si>
  <si>
    <t xml:space="preserve">Provide for an opening device consisting of manual lever and pole placed on the wall to the side and at an elevation of 160cm from the floor, initiating three-part shear mechanism opening and closing the window. </t>
  </si>
  <si>
    <t xml:space="preserve">multi-part façade partition with several fixed elements and two vent windows. </t>
  </si>
  <si>
    <t xml:space="preserve">roof access door </t>
  </si>
  <si>
    <t xml:space="preserve">Procurement and installation of a door made of eloxated aluminium profiles with thermal breaking and a higher level of thermal insulation. </t>
  </si>
  <si>
    <t xml:space="preserve">All braces shall be systemic for opening dimensions and manner of opening according to the scheme. Door handle shall be in the shape and colour as selected by the designer. The partition was planned for dry installation with sealing around the circumference. </t>
  </si>
  <si>
    <t>single door for roof access</t>
  </si>
  <si>
    <t xml:space="preserve">interior partition </t>
  </si>
  <si>
    <t>mark 1 (in a double octagon)</t>
  </si>
  <si>
    <t>mark 1 (in a square)</t>
  </si>
  <si>
    <t>mark 1а (in a square)</t>
  </si>
  <si>
    <t>mark 2 (in a square)</t>
  </si>
  <si>
    <t>mark 3 (in a square)</t>
  </si>
  <si>
    <t>mark 13 (in a square)</t>
  </si>
  <si>
    <t>mark 13а (in a square)</t>
  </si>
  <si>
    <t>mark 4  (in a square)</t>
  </si>
  <si>
    <t>mark 5 (in a square)</t>
  </si>
  <si>
    <t>mark 5а (in a square)</t>
  </si>
  <si>
    <t>mark 5б (in a square)</t>
  </si>
  <si>
    <t>mark 6 (in a square)</t>
  </si>
  <si>
    <t>mark 7 (in a square)</t>
  </si>
  <si>
    <t>mark 7а (in a square)</t>
  </si>
  <si>
    <t>mark 7b (in a square)</t>
  </si>
  <si>
    <t>mark 7c (in a square)</t>
  </si>
  <si>
    <t>mark 7д (in a square)</t>
  </si>
  <si>
    <t>mark 11 (in a square)</t>
  </si>
  <si>
    <t>mark 14 (in a square)</t>
  </si>
  <si>
    <t>mark 15 (in a square)</t>
  </si>
  <si>
    <t>mark 15а (in a square)</t>
  </si>
  <si>
    <t>mark 35 (in a square)</t>
  </si>
  <si>
    <t>mark 16 (in a square)</t>
  </si>
  <si>
    <t>mark 20 (in a square)</t>
  </si>
  <si>
    <t>mark 23 (in a square)</t>
  </si>
  <si>
    <t>mark 24 (in a square)</t>
  </si>
  <si>
    <t>mark 27 (in a square)</t>
  </si>
  <si>
    <t>mark 36 (in a square)</t>
  </si>
  <si>
    <t xml:space="preserve">Opening handles shall be in shape and colour according to the preference of designer, based on the manufacturers' catalogue samples. The door shall be equipped with a self-closing mechanism. </t>
  </si>
  <si>
    <t xml:space="preserve">The item was planned for dry installation with sealing around the circumference. </t>
  </si>
  <si>
    <t xml:space="preserve">Plasticized in tone as selected by the designer. </t>
  </si>
  <si>
    <t>single door</t>
  </si>
  <si>
    <t xml:space="preserve">single door </t>
  </si>
  <si>
    <t xml:space="preserve">single door  </t>
  </si>
  <si>
    <t xml:space="preserve">single door with transom glazed with single transparent d=4mm glass. </t>
  </si>
  <si>
    <t xml:space="preserve">interior solid doors </t>
  </si>
  <si>
    <t>solid entrance door</t>
  </si>
  <si>
    <t>Static dimensions of profiles as well as elements (systemic or steel profiles or steel anchors) for connecting to the primary structure shall be determined by calculation.</t>
  </si>
  <si>
    <t xml:space="preserve">All braces shall be systemic for dimensions and manner of opening as specified in the scheme, fully according to systemm manufacturer's catalogue specification. </t>
  </si>
  <si>
    <t xml:space="preserve">single door with transom </t>
  </si>
  <si>
    <t xml:space="preserve">double door with transom </t>
  </si>
  <si>
    <t>double door with fixed transom, door pivoting around the side vertical axis and opening to the outside. 
double door са фиксним надсветлом, отварање крила око бочне вертикалне осе на споља</t>
  </si>
  <si>
    <t xml:space="preserve">interior triple window </t>
  </si>
  <si>
    <t>double door</t>
  </si>
  <si>
    <t xml:space="preserve">interior fixed partition </t>
  </si>
  <si>
    <t>interior glazed doors</t>
  </si>
  <si>
    <t>façade partitions</t>
  </si>
  <si>
    <t xml:space="preserve">glazed entrance doors </t>
  </si>
  <si>
    <t>glazed façade partitions</t>
  </si>
  <si>
    <t xml:space="preserve">façade partitions </t>
  </si>
  <si>
    <t xml:space="preserve">Procurement and installation of façade partitions made of eloxated aluminium profiles with thermal breaking and a higher level of thermal insulation. </t>
  </si>
  <si>
    <t xml:space="preserve">Procurement and installation of interior doors and partitions. The frames shall be made in a system of eloxated aluminium profiles with no thermal breaking, attached to structural elements by steel profiles and steel anchors. </t>
  </si>
  <si>
    <t xml:space="preserve">The partition shall be glazed using an Argon- filled thermal insulation kit, glass shall be d=8+16-6mm thick with low-emissivity coating. </t>
  </si>
  <si>
    <t xml:space="preserve">All braces shall be systemic for dimensions and manner of opening as specified in the scheme, fully according to system manufacturer's catalogue specification. </t>
  </si>
  <si>
    <t>Eloxation shall be done in natural aluminium colour. Total thermal conductivity coefficient for the façade partition shall not exceed uf=1,5W/m²К.</t>
  </si>
  <si>
    <t xml:space="preserve">sanitation block partition </t>
  </si>
  <si>
    <t>mark U1</t>
  </si>
  <si>
    <t>mark U2</t>
  </si>
  <si>
    <t>mark U3</t>
  </si>
  <si>
    <t>mark U4</t>
  </si>
  <si>
    <t xml:space="preserve">partition with doors. </t>
  </si>
  <si>
    <t xml:space="preserve">The partition shall consist of a fixed panel and a panel with a pair of doors. </t>
  </si>
  <si>
    <t>roof access metal ladder</t>
  </si>
  <si>
    <t>mark 1 (in double sqaure)</t>
  </si>
  <si>
    <t>roof access ladders</t>
  </si>
  <si>
    <t>dimensions 40/20/430 cm</t>
  </si>
  <si>
    <t xml:space="preserve">staircase fencing </t>
  </si>
  <si>
    <t xml:space="preserve">Calculated per m¹ of described and installed item. </t>
  </si>
  <si>
    <t>110cm tall staircase fence</t>
  </si>
  <si>
    <t xml:space="preserve">access ramp handrail </t>
  </si>
  <si>
    <t>Solar shading</t>
  </si>
  <si>
    <t>mark B1</t>
  </si>
  <si>
    <t>mark B2</t>
  </si>
  <si>
    <t>mark B3</t>
  </si>
  <si>
    <t>mark B4</t>
  </si>
  <si>
    <t>mark B5</t>
  </si>
  <si>
    <t>ventillation duct</t>
  </si>
  <si>
    <t xml:space="preserve">Calculated per pcs of delivered item. </t>
  </si>
  <si>
    <t>mark 2 (in double square)</t>
  </si>
  <si>
    <t>duct, dimensions 30/30/155 cm</t>
  </si>
  <si>
    <t xml:space="preserve">rain shutters </t>
  </si>
  <si>
    <t>fire door</t>
  </si>
  <si>
    <t xml:space="preserve">All measures shall be taken on site. </t>
  </si>
  <si>
    <t xml:space="preserve">Calculated per piece. </t>
  </si>
  <si>
    <t>mark 1 (in an octagon)</t>
  </si>
  <si>
    <t xml:space="preserve">60 minute fire resistant single door  </t>
  </si>
  <si>
    <t>mark 2 (in an octagon)</t>
  </si>
  <si>
    <t>STEEL STRUCTURE</t>
  </si>
  <si>
    <t xml:space="preserve">Calculated per kg of delivered and finished structure. </t>
  </si>
  <si>
    <t>steel roof structure</t>
  </si>
  <si>
    <t xml:space="preserve">STEEL STRUCTURE - total </t>
  </si>
  <si>
    <t xml:space="preserve">ALUMINIUM AND IRONMONGERY WORK - total </t>
  </si>
  <si>
    <t xml:space="preserve">ALUMINIUM AND IRONMONGERY WORK </t>
  </si>
  <si>
    <t>SHEET METAL WORK</t>
  </si>
  <si>
    <t xml:space="preserve">Calculated per m² of covered area with all required flashing. </t>
  </si>
  <si>
    <t>hipped roof</t>
  </si>
  <si>
    <t>gable roof</t>
  </si>
  <si>
    <t xml:space="preserve">1000mm wide panel shall conssist of: </t>
  </si>
  <si>
    <t xml:space="preserve">- interior 0.4mm sheet metal, plasticized with 15 µм thick polyester paint </t>
  </si>
  <si>
    <t xml:space="preserve">- exterior 0.5mm sheet metal plasticized with 25 µм thick polyester paint </t>
  </si>
  <si>
    <t>The manufacturer is required to provide a guarantee for fire safety, structural integrity and thermal insulation for 25 years.</t>
  </si>
  <si>
    <t xml:space="preserve">Calculated per m² of mounted panels.                        </t>
  </si>
  <si>
    <t xml:space="preserve">Procurement of the material and dumping a layer of gravel according to the design, under the slabs on the ground beneath the foundation slav and ramp and ground floor. 
Material procurement и насипање слоја шљунка дебљине по пројекту, испод плоча на тлу, темељне плоче и плоче рампе и партера. </t>
  </si>
  <si>
    <t xml:space="preserve">Material procurement and concreting of the ramp, using reinforced concrete MB30 (S25/30).
Material procurement и бетонирање рампе, армираним бетоном МБ 30 (С25/30). </t>
  </si>
  <si>
    <t>Calculated per m³, with transportation of the soil to the construction landfill for later filling. 
Calculated per m³ са одвозом земље на градилишну депонију за касније насипање.</t>
  </si>
  <si>
    <t>gutter, developed witdth cca 65 cm</t>
  </si>
  <si>
    <t xml:space="preserve">Material procurement, production and mounting of ladders made of steel profiles, vertical sides shall be made of 
Material procurement, израда и  уградња пењалица израђених од челичних профила, вертикале су од  </t>
  </si>
  <si>
    <t xml:space="preserve">Calculated per m¹ of mounted Ø 125 mm vertical gutters </t>
  </si>
  <si>
    <t xml:space="preserve">Calculated per piece of mounted drop outlets. </t>
  </si>
  <si>
    <t>flashings of developed width cca 90 cm</t>
  </si>
  <si>
    <t xml:space="preserve">Calculated per m¹ for a window sill of developed width cca 30 cm. </t>
  </si>
  <si>
    <t xml:space="preserve">Flashing shall have developed width of cca 20cm, bent according to detail. </t>
  </si>
  <si>
    <t xml:space="preserve">Eloxation shall be done in natural aluminium colour. All steel parts shall be hot galvanized (anti-corrosion protection class - C3). </t>
  </si>
  <si>
    <t>Material procurement, production and mounting of elevator ventillation duct made of d=1.2mm galvanized steel sheet metal. 
вентилационог канала лифта, челичним поцинкованим лимом дебљине д=1,2 мм.</t>
  </si>
  <si>
    <t>Material procurement and roof covering with d=0.7mm steel galvanized plasticized sheet metal over a board base (calculated separately). 
Material procurement и покривање кровова челичним, поцинкованим, пластифицираним лимом, дебљине д=0,7 мм, преко дашчане подлоге (посебно обрачунато).</t>
  </si>
  <si>
    <t xml:space="preserve">Sheet metal shall be of S250 quality, galvanized 275 g/m2 per norms EN1042 and EN 10147-2000. Thermal conductivity coefficient U = 0.14 W/m2K. </t>
  </si>
  <si>
    <t>Material procurement, production and mounting of vertical gutter drains made of d=0.55mm galvanized plasticized sheet metal, in tone as selected by the designer, and in accordance with the roof cover in RAL 9006 tone. 
израда и монтажа одводних олучних вертикала, израђених од поцинкованог, пластифицираног челичног лима дебљине д=0,55 мм,  у тону избору пројектанта, у складу са кровним покривачем, у тону RAL 9006.</t>
  </si>
  <si>
    <t>flashings RS cca 25 cm</t>
  </si>
  <si>
    <t xml:space="preserve">SHEET METAL WORK - total </t>
  </si>
  <si>
    <t xml:space="preserve">TILE WORK </t>
  </si>
  <si>
    <t>Calculated per m² of tiled flloors, base included.</t>
  </si>
  <si>
    <t>granite ceramics on adhesive d=1.2cm</t>
  </si>
  <si>
    <t>staircase landings</t>
  </si>
  <si>
    <t>stairs 16/30 cm and 17.45/30 cm</t>
  </si>
  <si>
    <t xml:space="preserve">granite ceramic tile skirting. </t>
  </si>
  <si>
    <t xml:space="preserve">TILE WORK - total </t>
  </si>
  <si>
    <t xml:space="preserve">FLOOR WORK </t>
  </si>
  <si>
    <t>PVC antistatic flooring</t>
  </si>
  <si>
    <t xml:space="preserve">FLOOR WORK - total </t>
  </si>
  <si>
    <t>PAINT WORK</t>
  </si>
  <si>
    <t>Calculated per m² with scaffolding.</t>
  </si>
  <si>
    <t xml:space="preserve">stairwell soffits </t>
  </si>
  <si>
    <t xml:space="preserve">PAINT WORK - total </t>
  </si>
  <si>
    <t xml:space="preserve">FAÇADE WORK </t>
  </si>
  <si>
    <t xml:space="preserve">ALUMINIUM AND IRONMOGERY WORK </t>
  </si>
  <si>
    <t xml:space="preserve">SHEET METAL WORK </t>
  </si>
  <si>
    <t xml:space="preserve">PAINT WORK </t>
  </si>
  <si>
    <t xml:space="preserve">Calculated per m² of façade coating. </t>
  </si>
  <si>
    <t xml:space="preserve">Calculated per m¹ of delivered console system. </t>
  </si>
  <si>
    <t xml:space="preserve">Use full blocks and evenly cut halves for building. Create joints by using a rectangular or circular rod  with the cross section corresponding to the thickness of the joints. </t>
  </si>
  <si>
    <t xml:space="preserve">The bond shalll be regular. At every fifth row place connectors for jointing with the interior wall at 50 cm distance. </t>
  </si>
  <si>
    <t xml:space="preserve">During the building stage, take account not to have mortar spillage. Joints shall be treated with 1:2 cement mortar, according to the designer's instructions. The price shall include grouting. </t>
  </si>
  <si>
    <t xml:space="preserve">Work entirely according to the manufacturer's specification. </t>
  </si>
  <si>
    <t xml:space="preserve">Calculated per m² of plastered surface. </t>
  </si>
  <si>
    <t>Material procurement and production of façade using façade silicone mortar over the thermal insulation (calculated separately).</t>
  </si>
  <si>
    <t xml:space="preserve">Calculated per m² of painted surface. </t>
  </si>
  <si>
    <t xml:space="preserve">Colour, type and quality fully according to teh designer's preference. </t>
  </si>
  <si>
    <t>ramp parapet wall and kerb</t>
  </si>
  <si>
    <t xml:space="preserve">FAÇADE WORK - total </t>
  </si>
  <si>
    <t xml:space="preserve">MISCELLANEOUS WORK </t>
  </si>
  <si>
    <t xml:space="preserve">MISCELLANEOUS WORK - total </t>
  </si>
  <si>
    <t>SUMMARY</t>
  </si>
  <si>
    <t>Calculated per mat pcs</t>
  </si>
  <si>
    <t>160/100cm mat</t>
  </si>
  <si>
    <t>80/120cm mat</t>
  </si>
  <si>
    <t>floor</t>
  </si>
  <si>
    <t xml:space="preserve">Ground excavation for the building foundations. Escavation shall be performed from the cleared terrain elevation point to the lower edge of lean concrete under the footings, i.e. gravel buffer layer under the foundation slab. </t>
  </si>
  <si>
    <t xml:space="preserve">Ground excavation to be done fully according to the Geotechnical Study and Technical description with construction. </t>
  </si>
  <si>
    <t>foundation strips and foundation beams</t>
  </si>
  <si>
    <t>spot footings</t>
  </si>
  <si>
    <t>foundation slab</t>
  </si>
  <si>
    <t xml:space="preserve">Calculated per m³ with transportation of soil from the construction landfill. </t>
  </si>
  <si>
    <t>Dumping the gravel shall be done in two layers to achieve the following compaction:</t>
  </si>
  <si>
    <t xml:space="preserve">The gravel shall be completely clean with no organic tinge. </t>
  </si>
  <si>
    <t xml:space="preserve">To be done fully according to the Geotechnical Study and Technical description with construction. </t>
  </si>
  <si>
    <t xml:space="preserve">Material procurement and pouring of reinforced concrete ground plates, thickness as designed, using MB 30 reinforced concrete (S25/30), with leaving anchor points and openings, fully according to static calculations and rebar details. </t>
  </si>
  <si>
    <t xml:space="preserve">Material procurement and concreting walls using MB30 reinforced concrete (S25/30), with leaving necessary anchor points and openings. To be delivered fully according to the graphic documents and structural analysis. Wall thickness as designed. </t>
  </si>
  <si>
    <t xml:space="preserve">Material procurement and pouring of beams, horizontal ring beams and cornices using MB 30 reinforced concrete (S 25/30). Deliver fully according to the structural analysis and rebar detail. </t>
  </si>
  <si>
    <t>The façade console beam must be delivered without aberrations, fullz according to formwork plans for the short console piece.</t>
  </si>
  <si>
    <t>horizontal ring beams in clay brick walll.</t>
  </si>
  <si>
    <t>Material procurement and pouring of pillars and vertical ring beams using MB 30 reinforced concrete (S25/30), fully according to structural analysis and rebar details.</t>
  </si>
  <si>
    <t>Squar and rectangular cross-section pillars</t>
  </si>
  <si>
    <t xml:space="preserve">Material procurement and pouring of slanted stairway slabs with simultaneous delivery of stairs and landing, using MB 30 reinforced concrete (S25/30)Deliver fully according to the structural analysis and rebar detail. </t>
  </si>
  <si>
    <t xml:space="preserve">Calculated per m² with required formwork, steel struts and stair formwork. </t>
  </si>
  <si>
    <t xml:space="preserve">slanted stairway slab with 16/30  and 17,45/30 cm stairs </t>
  </si>
  <si>
    <t>Material procurement and pouring reinforced concrete cooling pits using MB 30 concrete (S25/30) in smooth formwork. Pour 'L' profiles on the upper side. Leave all required anchor points and openings.</t>
  </si>
  <si>
    <t>Deliver according to design, structural analysis and rebar details. Cooling pit layout according to graphic documents.</t>
  </si>
  <si>
    <t xml:space="preserve">Ramp thickness shall be d=15cm, with inclination in accordance with graphic documents. </t>
  </si>
  <si>
    <t>ramp sloping 5%</t>
  </si>
  <si>
    <t xml:space="preserve">Material procurement and pouring the ground floor slab, using reinforced concrete MB30 (S25/30). The slab shall be dp=15cm thick. Deliver fully according to the structural analysis and rebar detail. </t>
  </si>
  <si>
    <t>Deliver three steps within the ground floor slab, dimensions 15,67/32 cm.</t>
  </si>
  <si>
    <t xml:space="preserve">Deliver fully according to the structural analysis, rebar detail and graphic documents. </t>
  </si>
  <si>
    <t>Procurement, transport, cutting, bending and installation of B500 reinforcement bars.</t>
  </si>
  <si>
    <t xml:space="preserve">Rebar quantites provided on the basis of rebar detail. </t>
  </si>
  <si>
    <t xml:space="preserve">On the parts of the façade between façade openings stretching across two floors, it is necessary to support the narrow parts of the wall made by clay blocks with 4Ø6 (B500) rebar anchored in the R/C slab. </t>
  </si>
  <si>
    <t>Material procurement and building walls using clay blocks, dimensions 25/19/19 cm, in 1:2:6 lime cement. 
Wall thickness shall be wt=19 cm.</t>
  </si>
  <si>
    <t xml:space="preserve">Procurement of the materials and building dug-in walls to protect vertical waterproofing, using d=12cm full bricks in 1:3 cement mortar. </t>
  </si>
  <si>
    <t xml:space="preserve">Material procurement and production of 1:3 fiber reinforced cement screed. Screed shall be polished to a black sheen. </t>
  </si>
  <si>
    <t xml:space="preserve">Material procurement and production of 1:3 fiber reinforced cement screed. Screed shall be floated smooth and prepared for waterproofing. </t>
  </si>
  <si>
    <t xml:space="preserve">Screed in sanitation blocks shall slope towards the gutter. </t>
  </si>
  <si>
    <t xml:space="preserve">Material procurement and production of cement screed floor bed. The screed shall be fiber-reinforced; dosage fully according to the manufacturer's specification. </t>
  </si>
  <si>
    <t xml:space="preserve">The screed shall be delivered as a floating base. The execution shall be mechanical with complete levelling of the layer. Dilatation joints shall be placed between areas not larger than 25 m² and on all connections between wallls and floors and shall be filled with styrofoam. </t>
  </si>
  <si>
    <t xml:space="preserve">Material procurement and plastering of interior walls and ceilings using 1:3:9 lime mortar in two layers. the first layer shall be d=1.5cm thick and delivered in rough unsieved mortar; the second layer shall be delivered in d=0.5cm sieved mortar. </t>
  </si>
  <si>
    <t xml:space="preserve">Calculated per m² of plastered surfaces with all required preparations, material and scaffolding. </t>
  </si>
  <si>
    <t>Material procurement and mortaring of interior walls and ceilings using 1:3:9 lime mortar in two layers. over Q mesh and wire netting (calculated with thermal insulation).</t>
  </si>
  <si>
    <t xml:space="preserve">The first layer shall be delivered in rough unsieved mortar and the second layer shall be delivered in sieved mortar. Mortar thickness shall be d=3cm. </t>
  </si>
  <si>
    <t xml:space="preserve">Material procurement and construction of chimney ducts type Schidel type UNI or similar. </t>
  </si>
  <si>
    <t xml:space="preserve">The ducts shalll be built with prefabricated elements in lime cement mortar, fully according to the manufacturer's specification, complete with mounting of all accompanying fittings (connection to the boiler, chimney doors, roof plate etc). </t>
  </si>
  <si>
    <t xml:space="preserve">The chimney duct system shall posess all certificates and approvals in accordance with SRPS. </t>
  </si>
  <si>
    <t xml:space="preserve">48/48 size, Ø25 ceramic pipe chimney duct. </t>
  </si>
  <si>
    <t xml:space="preserve">Material procurement and mounting of partition walls type Knauf, Rigips or similar. </t>
  </si>
  <si>
    <t xml:space="preserve">The walls shall consist of the following: both sides coated by gypsum cardboard plates, metal substructure and insulation filling (according to regulations related to the purpose of the room). </t>
  </si>
  <si>
    <t xml:space="preserve">All openings and places where bathroom furniture shall be mounted shall be fitted with all necessary supports. </t>
  </si>
  <si>
    <t xml:space="preserve">Typical corner guards shall be mounted on all protruding corners. Connections between plates shall be treated with joint filling composite. </t>
  </si>
  <si>
    <t xml:space="preserve">Deliver fully according to detail and take measures on site. The contractor shall be obligated to submit a certificate of compliance for all mounted material. </t>
  </si>
  <si>
    <t xml:space="preserve">Calculated without deductions for wall openings. </t>
  </si>
  <si>
    <t xml:space="preserve">Calculated per m² of built walls with soundproofing, fully accrding to the manufacturer's specification. </t>
  </si>
  <si>
    <t xml:space="preserve">wall of total thickness d=15cm, 37dB soundproofing, consisting of: </t>
  </si>
  <si>
    <t xml:space="preserve">The ceilings shall be fixed by appropriate metal structure composed of metal profiles and adjustable hangers. Provide for stainless substructure in moist rooms. </t>
  </si>
  <si>
    <t xml:space="preserve">The ceilings shall be placed at the elevations specified in graphic documents. </t>
  </si>
  <si>
    <t>Plate joints shall be filled, bandaged with tape and plastered over with joint filler mass.</t>
  </si>
  <si>
    <t xml:space="preserve">Procurement and mounting of monolith suspended d=12.5mm gypsum cardboard plate ceiling. The ceiling shall be fire resistant for 30 mins. The ceiling must posess a certificate of compliance by a local laboratory regarding fire proofing. </t>
  </si>
  <si>
    <t xml:space="preserve">Supports for dry wall door openings for maximum height up to 400cm. </t>
  </si>
  <si>
    <t xml:space="preserve">Procurement and mounting of cement plate suspended ceiling for enterior use, type Knauf Aquapanel Cement Board Outdoor or similar. </t>
  </si>
  <si>
    <t xml:space="preserve">The plates shall be mounted with 3-5mm gaps and the gaps shall be filled with appropriate joint mass and bandaged with outdoor use bandage tape. The manner of suspension and carrier spacing fully according to the manufacturer's specification. </t>
  </si>
  <si>
    <t xml:space="preserve">The entire surface shall be plastered over twice using reinforced mortar adhesive with embedding outdoor use reinforcement netting. </t>
  </si>
  <si>
    <t xml:space="preserve">Deliver according to design, standing regulations and fully according to tye manufacturer's instructions, detail and specification. 
Measures shall be taken on site. </t>
  </si>
  <si>
    <t xml:space="preserve">Calculated per m² and shall include delivery and mounting the substructure and plates as well as any scaffolding. </t>
  </si>
  <si>
    <t xml:space="preserve">Procurement and mounting of a standard inspection ceiling hatch type Knauf, dimensions 60/60cm, with a concealed shutter system, eloxated, complete with built-in reinforced d=12.5mm gypsum cardboard plate padding. </t>
  </si>
  <si>
    <t xml:space="preserve">Material procurement and mounting of shallow gable roof structure made of dry, high-quality fir timber and according to SRPS. </t>
  </si>
  <si>
    <t xml:space="preserve">Roof structure shall be a wood grille made of d=24mm thick boards. Execution and joining shall be delivered fully according to structural analysis and detail. </t>
  </si>
  <si>
    <t>Execute all stipulated carpentry joints between roof elements with special supports. The wooden roof grille shall be protected against moisture and insects by coating it as selected by the designer.</t>
  </si>
  <si>
    <t xml:space="preserve">Calculated per m² of horizontal projection of mounted and protected roof structure. </t>
  </si>
  <si>
    <t xml:space="preserve">Material procurement and production of board cover using d=24mm thick deal boards placed side by side. </t>
  </si>
  <si>
    <t xml:space="preserve">Place one layer of bitumen building paper with 10cm overlaps. The board cover and bitumen buildgin paper shall be placed as the base for the sheet metal roof cover. </t>
  </si>
  <si>
    <t xml:space="preserve">Wooden elements shall be protected against insects and rot with two to three coats using a chemical selected by the designer. </t>
  </si>
  <si>
    <t>Material procurement and production of a roof culvert made of d=24mm thick 2nd class deal boards, width developed as according to detail. Place (fix in place by hammmering) over the boards a sheet of bitumen building paper with 10cm overlaps.</t>
  </si>
  <si>
    <t xml:space="preserve">The culvert shall be placed over spacers forming a 0.5% drop. Protect all wood against moisture and insects by coating it as selected by the designer. </t>
  </si>
  <si>
    <t xml:space="preserve">Material procurement and boarding the cornice using d=24mm thick boards. </t>
  </si>
  <si>
    <t xml:space="preserve">A sheet of bitumen building paper shall be placed over the boards with 10cm overlaps. Wood coating annd bitumen paper shall be placed as the base for the sheet metal cover. </t>
  </si>
  <si>
    <t xml:space="preserve">Material procurement and construction of a wood grille as substructure for the sheet metal roof cover. The substructure shall be placed onto the R/C plate. </t>
  </si>
  <si>
    <t xml:space="preserve">Deliver fully according to detail. </t>
  </si>
  <si>
    <t xml:space="preserve">Material procurement and production of horizontal and vertical waterproofing for the ground floor slab and dug-in walls. Waterproofing shall be composed of the following layers: </t>
  </si>
  <si>
    <t xml:space="preserve">Material procurement and production of sanitary blocks waterproofing. </t>
  </si>
  <si>
    <t>- two layers of bitumen strips with glass fibre fleece padding, welded 'Condor 4' strips</t>
  </si>
  <si>
    <t xml:space="preserve">Dilatation joints and wall to floor connections shall be treated with fitted Mapeband tape. </t>
  </si>
  <si>
    <t xml:space="preserve">Waterproofing shall be raised up the surrounding walls by 20cm. Waterproofing must be compatible with waterproof adhesives used to put up wall tiles. </t>
  </si>
  <si>
    <t xml:space="preserve">Material procurement and waterproofing the boiler room floor. Waterproofing shall be the abrasion resistant two-component Mapecoat BS1 epoxy-polyurethane coating or similar. </t>
  </si>
  <si>
    <t xml:space="preserve">Prior to the application of Mapecoat BS1, apply a layer of Primer MF or similar. The layer shall consist of two coats with adding quartz sand over fresh coats. </t>
  </si>
  <si>
    <t xml:space="preserve">Material procurement and production of ground floor thermal insulation. Thermal insulation shall be provided by d=10cm thick extruded polystyrene. </t>
  </si>
  <si>
    <t xml:space="preserve">Installed thermal insulation shall have adequate thermal (λ=0,035 W (mK) and mechanical properties stipulated in the civil engineering physics study. </t>
  </si>
  <si>
    <t>Material procurement and mounting of facade wall thermal insulation. Thermal insulation shall be provided by d=15cm thick rock wool built into the facade sandwich, in parallel with masonry work. Installed thermal insulation shall have adequate thermal and mechanical properties stipulated in the civil engineering physics study, specific weight of  115 kg/m³ and a thermal conductivity coefficient of 0,036 W/mK.</t>
  </si>
  <si>
    <t xml:space="preserve">Material procurement and production of thermal insulation of flat roofs. Thermal insulation shall be provided by d=24cm thick extruded polystyrene with aluminium foil coated bitumen strips. Aluminium foil coated  itumen strips shall be placed first on the concrete slab and extruded polystyrene over shall be placed over them.  </t>
  </si>
  <si>
    <t xml:space="preserve">In the foundation beam area execute thermal insulation using d=15cm thick extruded polystyrene. </t>
  </si>
  <si>
    <t xml:space="preserve">Material procurement and production of façade wall thermal insulation. Thermal insulation shall be provided by rock wool plates of thickness as designed. </t>
  </si>
  <si>
    <t xml:space="preserve">Firstly mount aluminium perforated profiles with width corresponding to rock wool plate thickness. The profiles shall be fixed using plastic anchors spaced at 30 to 50cm. </t>
  </si>
  <si>
    <t xml:space="preserve">After that, apply polymer cement adhesive in stripes along the edge of the plates and in spots across the interior. Rock wool plates shall be placed tightly together. After adhesion, the plates shall be additionally mechanically attached with plastic anchors and stainless screws (6-8 pcs/m²; the type and length of anchors shall be established depending on the base, fully according to the achor manufacturer's recommendations). </t>
  </si>
  <si>
    <t>Place Q mesh over the insulation and anchor it to the structure. Tie galvanized wire lath over that.  Installed thermal insulation shall have adequate thermal and mechanical properties stipulated in the civil engineering physics study, specific weight of  115 kg/m³ and a thermal conductivity coefficient of 0,036 W/mK.</t>
  </si>
  <si>
    <t xml:space="preserve">Material procurement and production of thermal insulation of bay windows. Thermal insulation shall be provided by d=20cm hard rock wool plates and shall be placed in the zone of suspended ceiling substructure. </t>
  </si>
  <si>
    <t xml:space="preserve">Material procurement and production of thermal insulation in the ceiling of unheated rooms. Thermal insulation shall be provided by d=14cm hard rock wool plates. Place Q mesh over the insulation and anchor it to the structure. Tie galvanized wire lath over it. </t>
  </si>
  <si>
    <t xml:space="preserve">Material procurement and production of thermal insulation adjacent to the cold ceiling. Thermal insulation shall be provided by d=10+10cm hard rock wool plates, with vapour permeable foil. </t>
  </si>
  <si>
    <t xml:space="preserve">Material procurement and production of thermal insulation of the slab above roof access points. Thermal insulation shall be provided by d=10cm hard rock wool plates. </t>
  </si>
  <si>
    <t xml:space="preserve">Material procurement and placement of thermal insulation under the cornice dripstone. Thermal insulation shall be provided by d=10cm rock wool. The manner of mounting thermal insulation shall be fully according to detail. </t>
  </si>
  <si>
    <t xml:space="preserve">Procurement and mounting of soundproofing  in floors. Soundproofing shall be mounted as a floating floor, with rising along circumferential walls by floor thickness. Soundproofing shall be provided by d=2cm thick Azmafon with PVC foil. </t>
  </si>
  <si>
    <t xml:space="preserve">- Aluminium work shall be delivered from adopted typical profiles, with thermal filling and thermal breaking, fully according to the scheme provided, details and workshop sketches. </t>
  </si>
  <si>
    <t xml:space="preserve">- All aluminium elements shall be mounted using dry mounting procedures, with sealing around the circumference (Ral installation system) </t>
  </si>
  <si>
    <t xml:space="preserve">- Establish the number of hinges and carrier capacity based on size, minimum 3 pcs per door along the length. </t>
  </si>
  <si>
    <t xml:space="preserve">- All façade aluminium elements shall be mounted over galvanized steel carriers. Provide for no contact between steel and aluminium by way of spacers. </t>
  </si>
  <si>
    <t xml:space="preserve">- All interior and exterior aluminium elements shall be in natural aluminium colour RAL 9006. </t>
  </si>
  <si>
    <t xml:space="preserve">- All sheet metal work shall be done according to individual scheme descriptions, detail and verified workshop sketches. 
The workshop documentation shall be provided by the contractor based on own technological solutions, and the approval for the production of elements shall be the workshop documentation signed by the designer or supervisor. </t>
  </si>
  <si>
    <t xml:space="preserve">- Measures shall be taken on site, opening according to the sketch in the base. The contractor shall be obligated to submit workshop sketches and samples to the author for approval. 
Provide for all accompanying kits and sealing material, as well as coating for exterior and interior walls. Develop precise mounting detail for all items based on provided schemes and layout of the building. </t>
  </si>
  <si>
    <t xml:space="preserve">Procurement and installation of the façade partition. The frame shall be delivered in a system of eloxated alumnium profiles with thermal breaking and attached to the structure elements using steel profiles and steel anchors. </t>
  </si>
  <si>
    <t xml:space="preserve">The façade partition shall be full in the parapet portion, doubly coated with eloxated aluminium d=0.7mm sheet metal and filled with rock wool providing for fire protection of 60 minutes. </t>
  </si>
  <si>
    <t xml:space="preserve">All braces shall be systemic. The partition was planned for dry installation with sealing around the circumference. </t>
  </si>
  <si>
    <t xml:space="preserve">the partition consists of four windows with vent opening ability, several transparent fixed elements and the central full parapet element, all dividsions according to the scheme. Provide for an opening device consisting of manual lever and pole initiating three-part shear mechanism opening and closing the window </t>
  </si>
  <si>
    <t xml:space="preserve">the partition consists of a double door, four windows with vent opening ability and several transparent fixed elements and the central full parapet element, all dividsions according to the scheme. Provide for an opening device consisting of manual lever and pole initiating three-part shear mechanism opening and closing the window </t>
  </si>
  <si>
    <t xml:space="preserve">Procurement and installation of a façade partition made of eloxated aluminium profiles with thermal breaking and a higher level of thermal insulation. </t>
  </si>
  <si>
    <t xml:space="preserve">Eloxation shall be done in natural aluminium colour. All steel parts shall be hot galvanized (anti-corrosion protection class - C3). Total thermal conductivity coefficient for the façade partition shall not exceed uf=1,5W/m²К. </t>
  </si>
  <si>
    <t xml:space="preserve">multi-part partition with three fixed elements and a single vertical pivot window </t>
  </si>
  <si>
    <t xml:space="preserve">partition with two fixed elements and a single vent window </t>
  </si>
  <si>
    <t xml:space="preserve">façade partition with two single vent windows and aluminium glazing bar between the two windows </t>
  </si>
  <si>
    <t xml:space="preserve">single vertical pivot opening window </t>
  </si>
  <si>
    <t xml:space="preserve">Procurement and installation of façade doors made of eloxated thermal-breaking aluminium profiles attached to the R/C structure by steel profiles and stell anchors. </t>
  </si>
  <si>
    <t xml:space="preserve">The door shall be delivered with a d=5cm threshold. The door shall have a double coating of d=0.7mm eloxated aluminium sheet metal with rock wool filling. </t>
  </si>
  <si>
    <t xml:space="preserve">Transom glazed with Argon-filled thermal insulation kit d=8+16+6mm with low-emissivity coating. </t>
  </si>
  <si>
    <t xml:space="preserve">The door shalll open pivoting around the side vertical axis and to the outside in accordance with the scheme. </t>
  </si>
  <si>
    <t xml:space="preserve">All braces shall be systemic. The door shall be equipped with a lock complete with three keys and automatic locking mechanism. The partition was planned for dry installation with sealing around the circumference. </t>
  </si>
  <si>
    <t xml:space="preserve">full double door with transom consisting of a vent opening window and fixed part. </t>
  </si>
  <si>
    <t xml:space="preserve">The door shall be glazed with Argon- and air-filled thermal insulation kit, the glass shall be d=8+16+6mm thick with low-emissivity coating. </t>
  </si>
  <si>
    <t xml:space="preserve">The parapet portion shall be full, doubly coated with d=0.7mm eloxated aluminium sheet metal and rock wool filling. </t>
  </si>
  <si>
    <t xml:space="preserve">The manner of opening shall be according to the scheme. Place door handles at an elevation of 160cm from the floor, all in shape and colour as selected by the designer based on the manufacturer's catalogue samples. </t>
  </si>
  <si>
    <t xml:space="preserve">multi-part façade partition with several fixed elements and three vent windows. </t>
  </si>
  <si>
    <t xml:space="preserve">Procurement and installation of an interior partition made of plasticiized aluminium profiles without thermal breaking, attached to R/C structure elements by steel profiles and steel anchors.  </t>
  </si>
  <si>
    <t xml:space="preserve">The partition shall be multi-part with fixed elements and double smoke doors with a transom, glazed with d=6mm thick safety glass. The door shall be smoke proof with enhanced sealing capacity, opening around the side vertical axis to the outside in accordance with the scheme. </t>
  </si>
  <si>
    <t xml:space="preserve">The partition was planned for dry installation with sealing around the circumference. Plasticized in tone as selected by the designer. </t>
  </si>
  <si>
    <t xml:space="preserve">partition with side fixed elements and double door with transom </t>
  </si>
  <si>
    <t xml:space="preserve">Procurement and installation of doors made of a structure of plasticized aluminium profiles without thermal breaking. </t>
  </si>
  <si>
    <t xml:space="preserve">Static dimensions of profiles as well as elements (systemic or steel profiles or steel anchors) for connecting to the primary structure shall be determined by calculation. </t>
  </si>
  <si>
    <t xml:space="preserve">The door shall be filled with laminate Max Compact plates. The door shall pivot around  the side vertical axis and shall open to the outside, in accordance with the scheme. </t>
  </si>
  <si>
    <t xml:space="preserve">Procurement and installation of doors made in a construction of plasticized aluminium profiles without thermal breaking. </t>
  </si>
  <si>
    <t xml:space="preserve">The door shall be glazed with d=6mm thick safety glass, with safety mat foil, accordinng to the scheme. </t>
  </si>
  <si>
    <t xml:space="preserve">The transom shall be glazed with d=4mm tranaparent glass. </t>
  </si>
  <si>
    <t xml:space="preserve">Procurement and mounting of interior partitions in sanitation blocks. </t>
  </si>
  <si>
    <t xml:space="preserve">Partition structure shall be made of 30/50/5cm steel box profiles mounted on the finished floor. Steel profile finish shall be chrome plated. </t>
  </si>
  <si>
    <t xml:space="preserve">Partition height shall be 210cm; the solid part shall be 190cm tall and shall be placed at 20cm from the floor. </t>
  </si>
  <si>
    <t xml:space="preserve">Door and fixed portion fill shall be Max Compact laminate panells coated on both sides with acrylic polyurethane resin. </t>
  </si>
  <si>
    <t xml:space="preserve">The panels shall be fixed to the structure from the outside of the booth so that the structure is visible only from inside. </t>
  </si>
  <si>
    <t xml:space="preserve">The doors shall be equipped with adequate chrome fittings and lock correspondinng to the manner of opening as in the scheme provided. </t>
  </si>
  <si>
    <t xml:space="preserve">The manufacturer must define the manner of mounting in workshop sketches for which he is obligated to get approval from the client and designer. </t>
  </si>
  <si>
    <t xml:space="preserve">The partition shall consist of a fixed panel and a panel with doors. </t>
  </si>
  <si>
    <t xml:space="preserve"> Ø 41.5x4mm and horizontal sides shall be made of Ø 20mm. The connection to the wall and floor structure shall be made by 60x60mm, 5mm thick steel plates and four M10 screws with hilti casing. </t>
  </si>
  <si>
    <t xml:space="preserve">Develop the protective fencing - backguard - to secure climbing and roof access. </t>
  </si>
  <si>
    <t xml:space="preserve">Steel parts shall be corrosion-proofed and painted with metal paint in tone RAL 9006. </t>
  </si>
  <si>
    <t xml:space="preserve">Detail of hanging and connections between elements shall be according to the manufacturer's specification. The manufacturer shall be obligated to develop workshop drawings and provide them to the designer for insight. </t>
  </si>
  <si>
    <t xml:space="preserve">Material procurement, production and mounting of staircase fencing made of steel profiles. </t>
  </si>
  <si>
    <t xml:space="preserve">Vertical carriers shall be double 50/6mm steel flat bars, 110cm tall, at an axial distance of 30mm. Spacing of vertical carriers is provided in the scheme. </t>
  </si>
  <si>
    <t xml:space="preserve">Vertical carriers shall be fixed to the R/C structure of the staircase welding in anchor plates. Place 80/80cm square covers made of inox sheet metal over the anchor plates. </t>
  </si>
  <si>
    <t xml:space="preserve">Horizontals shall be made of Ø 30mm hollow profiles at an axial distance of 15cm. The handrail shall be inox, profile according to the scheme. </t>
  </si>
  <si>
    <t xml:space="preserve">Perform ACP and paint with metal paint with all previous activities included. </t>
  </si>
  <si>
    <t xml:space="preserve">Procurement and installation of the pedestrian access ramp handrail. </t>
  </si>
  <si>
    <t xml:space="preserve">Tha handrail shall be double, made of ∅50mm tubular steel profiles, placed at the elevation of 90 and 70cm respectively. </t>
  </si>
  <si>
    <t xml:space="preserve">Carrying vertical tubular profile ∅50mm shall be wedged into the foundation wall and cast in small-grain cement mortar. </t>
  </si>
  <si>
    <t xml:space="preserve">The handrail shall be coated with an anti-corrosive, primed and finished with two layers of aerosol in RAL 9006 tone. </t>
  </si>
  <si>
    <t xml:space="preserve">The ccontractor shall be obligated to develop workshop sketches of the bond and obtain approval from the designer. </t>
  </si>
  <si>
    <t xml:space="preserve">Procurement and installation of eloxated aluminium solar shading louvers. The louvers shall consist of four fixed slope plates placed one above the other and attached onto carriers anchored in facade walls spaced according to the result of the structural analysis.  </t>
  </si>
  <si>
    <r>
      <t xml:space="preserve">The carriers and anchors shall be made of steel. </t>
    </r>
    <r>
      <rPr>
        <sz val="10"/>
        <color rgb="FFFF0000"/>
        <rFont val="Arial"/>
        <family val="2"/>
      </rPr>
      <t xml:space="preserve"> </t>
    </r>
  </si>
  <si>
    <t xml:space="preserve">Louvers (plate) finishing shall be eloxation in the natural colour of aluminium. Louvers shall be type Alumil m 56000 or similar. </t>
  </si>
  <si>
    <t xml:space="preserve">Carriers shall be made of hot galvanized steel (anti-corrosion protection class C3) and painted with paint intended for treating non-ferrous metals in natural aluminium colour. </t>
  </si>
  <si>
    <t xml:space="preserve">A cap shall be made at the top of the duct with rain cover and insect screen. </t>
  </si>
  <si>
    <t xml:space="preserve">Protect against corrosion and paint with two coats of metal paint in RAL 9006 tone. </t>
  </si>
  <si>
    <t xml:space="preserve">Procurement and installation of rain shutters with insect screens. The shutter frame shall be made of sluminium profiles and the filling shall be fixed blades made of aluminium sheet metal. </t>
  </si>
  <si>
    <t xml:space="preserve">Finishing shall be eloxation in the natural colour of aluminium RAL 9006. </t>
  </si>
  <si>
    <t xml:space="preserve">Procurement and installation of fire doors. The doors shall be executed as a sandwich - steel sheet metal on both sides of the substructure, with accompanying fireproof filling. Frame lining shall be made of steel sheet metal. </t>
  </si>
  <si>
    <t xml:space="preserve">Finishing shall be red lead coating and final painting in tone 9006 (according to RAL chart) </t>
  </si>
  <si>
    <t xml:space="preserve">The doors shall be equipped with adequate bracing of local production with a steel spring automatic closing system, cylinder lock and three keys. </t>
  </si>
  <si>
    <t xml:space="preserve">The manufacturer shall be obligated to define mounting method with workshop sketches and submit a certificate of compliance for fireproofing according to SRPS-U U.J1.160. </t>
  </si>
  <si>
    <t xml:space="preserve">Procurement, production and mounting of steel structure and connectors. Steel structure mounting shall be done fully according to technical documents and standing regulations for this type of work. </t>
  </si>
  <si>
    <t xml:space="preserve">Anti-corrosion proofing and protective surface layer shall be included in the price of steel structure elements. Rust removal, priming and undercoating shall be done in the production facility, and the finishing coat shall be painted on site. </t>
  </si>
  <si>
    <t xml:space="preserve">Also, corrections due to transport and mounting damage shall be provided for, as well as fixing coats applied in the production facility due to damage while mounting. </t>
  </si>
  <si>
    <t xml:space="preserve">Amount of steel structure provided approximately until the details are finished; therefore the quantities are subject to corrections. </t>
  </si>
  <si>
    <t xml:space="preserve">Roof covering shall be done with all fittings for flashng, snow guards and and flashings of roof openings etc. plasticization in RAL 9006 tone. </t>
  </si>
  <si>
    <t xml:space="preserve">Material procurement, transportation and mounting of prefabricated trapezoidal roof thermal panels thickness d = 16 cm, type Kingspan KS1000 RW IPN or similar, with same or better characteristics. </t>
  </si>
  <si>
    <t xml:space="preserve">Fireproof insulating core 160 mm thick Isophenic FIRESAFE. The lateral panel coupling shall have a thermal seal and anti-condensation seal in the panel coupling wave. </t>
  </si>
  <si>
    <t>Sheet metal RAL paint as selected by the designer. Attach a certificate of compliance fromm an accredited national laboratory for fire resistance of 60 minutes.</t>
  </si>
  <si>
    <t xml:space="preserve">Application of all mounting instructions by the manufacturer, Kingspan, shall be mandatory.
The panel is protected on both sides with PVC foil removed in the mounting process. </t>
  </si>
  <si>
    <t xml:space="preserve">The price shall include all fittings and fixing material, EPDM gaskets, etc.. fully according to the manufacturer's specification. Panels shall be painted in RAL 9006 tone. </t>
  </si>
  <si>
    <t xml:space="preserve">Material procurement and flashing of the boarded culvert - horizontal gutter with d=0.55mm zinced, plasticized sheet metal with required substructure and spacers. </t>
  </si>
  <si>
    <t xml:space="preserve">The cross section of the gutter shall be 30/30cm. One side of it shall be tucked under the roof cover cca 50cm and the other shall be connected with the cornice flashing, according to detail, full dveloped witdth cca 140cm. Plasticized in tone as selected by the designer. </t>
  </si>
  <si>
    <t xml:space="preserve">The part under the roof cover on the one side and connected to the gutter on the other in a double overlapping interlock, developed width 40cm. </t>
  </si>
  <si>
    <t xml:space="preserve">The gutter shall be made with a 0.5% drop towards vertical drains. the gutter shall be connected using pop rivets and silicone glued. Gutter carriers shall be made of 25/5mm flat bars made of plasticized sheet metal and riveted with pop rivets at a distance of 80cm. </t>
  </si>
  <si>
    <t xml:space="preserve">Individual parts of gutter pipes shall overlap by a minimum of 50mm and shall be glued with barseal. </t>
  </si>
  <si>
    <t xml:space="preserve">Grips with holders shall be placed at a distance of 200cm. Place decorative plasticized tape over grips. Gutter pipe finishing according to detail. </t>
  </si>
  <si>
    <t xml:space="preserve">Material procurement, production and mounting of drop outlets at the connection between the horizontal section and vertical spout. </t>
  </si>
  <si>
    <t xml:space="preserve">The drop outlets shall be made of plasticized steel sheet metal, dimmensions according to detail. Plasticized in tone of the gutter. Execute fully according to detail and designer's instructions. </t>
  </si>
  <si>
    <t xml:space="preserve">Material procurement и flashing of cornices over board base (calculated separately). Flashings shall be done by d=0.55mm plasticized steel sheet metal in RAL 9006 tone. The drip cap shall be left over on both sides by 3cm or left over the roof cover. Flashing shall be done fully according to detail and designer's instructions. </t>
  </si>
  <si>
    <t xml:space="preserve">Material procurement and flashing of the portion adjacent to the wall. The sheet metal shall be raised along the wall according to detail and connected to the cornice flashing on the one side and the gutter on the other. </t>
  </si>
  <si>
    <t xml:space="preserve">Flashing shall be made of d=0.55mm zinced, plasticized steel sheet metal in RAL 9006 tone. Flashing shall be done fully according to detail. </t>
  </si>
  <si>
    <t xml:space="preserve">Material procurement and production of window sills made of 0.7mm aluminium sheet metal eloxated in natural aluminium colour RAL 9006. </t>
  </si>
  <si>
    <t xml:space="preserve">Interior sill sides to the wall and window frame shall be raised by 25mm and fixed into the frame. The front side of the sill shall be fixed to battens and the drip cap shall be formed. Place a layer of shingles under the sheet metal; this shall be included in the item. </t>
  </si>
  <si>
    <t xml:space="preserve">Material procurement and production of façade windows and doors flashing with 0.7mm eloxated aluminium sheet metal, eloxation tone RAL 9006 in natural aluminium colour. </t>
  </si>
  <si>
    <t xml:space="preserve">Material procurement and flashing of the ventilation duct casing. Flashing shall be made of d=0.55mm plasticized steel sheet in RAL 9006 tone. </t>
  </si>
  <si>
    <t xml:space="preserve">Drip caps shall be formed on both sides by 3cm or they shall be overhanging the covering. Flashing shalll be done fully according to detail and designer's instructions. </t>
  </si>
  <si>
    <t xml:space="preserve">Material procurement and flashing of enclosure (wall on the connecion between top and bottom roof). Flashing shall be made of d=0.55mm galvanized plasticized steel sheet metal, RAL 9006. Flashing shall be done fully according to detail and designer's innstructions. </t>
  </si>
  <si>
    <t xml:space="preserve">Material procurement and floor tiling with class A floor tiles laid over appropriate base. All mounted floor tiles shall be glazed and anti-slip. </t>
  </si>
  <si>
    <t xml:space="preserve">Ceramic tiles dimensions and patterns shall be selected by the designer. Laying shall be done flat, tiles shall be poured over with grout. </t>
  </si>
  <si>
    <t xml:space="preserve">Material procurement and tiling the treads and the risers of the exterior stairs with anti-slip granite tiles laid on contact in 1:3 cement mortar and in a pattern selected by the designer. Mount an anti-slip aluminium profiled strip at the connection between the tread and riser (calculated in Floor Work). </t>
  </si>
  <si>
    <t xml:space="preserve">Calculated per m¹ of developed widths of the tread and riser. </t>
  </si>
  <si>
    <t xml:space="preserve">Material procurement and mounting of 10cm stairway and floor skirting adjacent to ceramic tile flooring. The skirting shall be made of identical quality ceramics as floor tiles and shall be mounted using construction adhesive over plastered surfaces, and the joints shall follow the joints on the floor. </t>
  </si>
  <si>
    <t xml:space="preserve">Material procurement and tiling of walls with class A wall tiles. The tiles shall be laid over appropriate base. Ceramic tiles dimensions and patterns shall be selected by the designer. </t>
  </si>
  <si>
    <t xml:space="preserve">Tiles shall be glued onto plastered walls using appropriate adhesive. </t>
  </si>
  <si>
    <t xml:space="preserve">Tiles on moist-resistant gypsum walls shall be pasted on waterproof adhesive that must be compatible with waterproofing of the walls and floors in sanitation blocks. </t>
  </si>
  <si>
    <t xml:space="preserve">After tiling walls, all joints between tiles shall be poured with thin cement mortar. Joints shall be made using spacers. Upon completion the joints shall be grouted with waterproof grout.  </t>
  </si>
  <si>
    <t xml:space="preserve">Mount typical aluminium guards on all protruding corners, which shall be included in the item. </t>
  </si>
  <si>
    <t xml:space="preserve">Material procurement and application of levelling layer to the floors where PVC coating was planned. </t>
  </si>
  <si>
    <t xml:space="preserve">The base shall be cleaned and levelling mass applied. Applied mass shall have the required resistance to pressure. </t>
  </si>
  <si>
    <t xml:space="preserve">Material procurement and laying of d=2mm homogenous PVC-based flooring in rolls. </t>
  </si>
  <si>
    <t xml:space="preserve">Flooring shall be in class of fire safety construction materials Bfl-s1, in accordance with SRPS EN 13501-1; </t>
  </si>
  <si>
    <t xml:space="preserve">Fire reistance according to DIN 4102 shall be B1. Not releasing toxic gasses when burning. Anti-slip, resistant to bacteria and stain-proof (urine, blood, iodine, chemicals etc). </t>
  </si>
  <si>
    <t xml:space="preserve">The flooring shall be mounted using the adequate adhesive for PVC floors, according to the manufacturer's specification. Flooring shall be laid without joints welding. Place coving profile skirting at wall connections, height h=10cm from fittings, under the angle of 90°; therefore the  floor surface shall be increased by 10%. </t>
  </si>
  <si>
    <t xml:space="preserve">Exterior and interior corners of coving shall be grouted with cold weld mass. The base must be dry and flat. Room temperature and humidity when laying the floor shall be fullly in accordance with the manufacturer's recommendations. </t>
  </si>
  <si>
    <t xml:space="preserve">Mounting shall be done fully according to certificates of compliance, instructions, technology and manufacturer's specification. </t>
  </si>
  <si>
    <t xml:space="preserve">The contractor shall be obligated to supply a certificate of compliance for flooring from a competent and authorised institution. </t>
  </si>
  <si>
    <t xml:space="preserve">Elelctro conductive flooring; prior to pasting electro conductive vinyl flooring, paste copper strips aroud the perimeter of the room onto the levelled surface, at a distance of 30-40cm from the wall and conduct the strips to the location planned for grounding. </t>
  </si>
  <si>
    <t xml:space="preserve">Procurement and installation of typical, aluminium, profiled, anti-slip strips at the connections of risers and headers. The manner of mounting shall be fully according to detail. Type of strips according to the designer's choice. </t>
  </si>
  <si>
    <t xml:space="preserve">Material procurement and installation of aluminium transition strips at the connections of two different types of floor. Work completely according to detail. </t>
  </si>
  <si>
    <t xml:space="preserve">Material procurement and painting the walls and ceilings with two coats of semi-dispersion paint. Prior to painting, walls and ceilings shall be plastered until complete smoothness using plastering mass. </t>
  </si>
  <si>
    <t xml:space="preserve">Ceilings shall be painted in white and walls shall be painted in RAL 1013, RAL 1004, RAL 2003, RAL 5021, RAL 7004, RAL 9003, according to swatches. </t>
  </si>
  <si>
    <t xml:space="preserve">Mounting of tubular façade scaffolding around the building. Scaffolding shall be made of regulated (structurally calculated) elements that shall be properly anchored and grounded. The contractor shall provide the scaffold design. Disassemble the scaffold after work completion. </t>
  </si>
  <si>
    <t xml:space="preserve">Material procurement and encasing of façade walls with 1st class solid 250/120/215mm blocks in 1:1:6 lime cement mortar with prior wetting. </t>
  </si>
  <si>
    <t xml:space="preserve">Silicate blocks shall be red (approximately 2/3 of the total amount), grey-black spattered with brown and white (approximately 1/3 of the total amount), according to graphic documents. </t>
  </si>
  <si>
    <t>Use full blocks and evenly cut halves for building. Create joints by using a rectangular or circular rod  with the cross section corresponding to the thickness of the joints.</t>
  </si>
  <si>
    <t xml:space="preserve">Type L stainless steel wire anchor, mounted during the bricklaying of the carrier wall, or types Z or N for mounting into concrete walls. </t>
  </si>
  <si>
    <t xml:space="preserve">The composition must feature plastic disc to fix thermal insulation and a drip cap for ventillated areas. Serves to connect the facade brick wall coating. </t>
  </si>
  <si>
    <t xml:space="preserve">Mounting 5 pcs/m², plus 3 pcs/m along wall edges. Considering the increased wall distance of 19cm every other anchor must sustain the force of 1KN to pressure and bending. </t>
  </si>
  <si>
    <t xml:space="preserve">German standard DIN 1053 shall apply for this purpose (submit the certificate of compliance for this product with pull-out force and pressure of 1KN). </t>
  </si>
  <si>
    <t xml:space="preserve">For ventillation provide for perforated grilles made of d=1mm inox sheet metal with frames made of same material. Dimensions and shapes according to detail. Aperture surface must be in sum approximately 2 permil fromm the facade surface area. Grilles shall be slong the bottom and top of facade coating. </t>
  </si>
  <si>
    <t xml:space="preserve">The entire grout under the console carrier must be with no mortar blemishes along the entire length so as not to transfer the force onto consoles from spreading of the facade coating under the consoles. </t>
  </si>
  <si>
    <t xml:space="preserve">The best solution for mortar not to fall into the joints shall be to place 1-1.5cm thick styrofoam into the joint space and pull it out after bricklaying so that the joint shall remain completely empty. </t>
  </si>
  <si>
    <t xml:space="preserve">Instead of styrofoam, very soft sponges, self-adhesive on the bottom, can be placed into the joints soo as not to resist dilation. </t>
  </si>
  <si>
    <t xml:space="preserve">Empty joints shall be fitted with compressible sponge hoses so that approximately 2cm in depth are left for putty. </t>
  </si>
  <si>
    <t xml:space="preserve">The putty must be of exceptional quality in terms of durability, adhesion and especially resistance to any external influences and shall be aproximately the colour of mortar. Preparation of edges and application of putty according to the manufacturer's recommendations, complete with submission of a certificate of compliance.   </t>
  </si>
  <si>
    <t xml:space="preserve">Material procurement and installation of the console system to carry the facade coat made of d=12cm solid silicate bricks at a distance of 10 cm from the supporting alcove wall. </t>
  </si>
  <si>
    <t>The console system shall include the following elements: consoles of appropriate structure and carrying capacity made of stainless steel welded with appropriate material  with a system of vertical adjustment and mobile "chemical anchor" also made ​​of stainless steel.</t>
  </si>
  <si>
    <t xml:space="preserve">Consoles must be tested and provided with a certificate of compliance with the proper safety factor (greater than 3). 
Minimum concrete mark in which the chemical anchor is anchored must be 25 MB. </t>
  </si>
  <si>
    <t xml:space="preserve">The distance from the edge and individual drill holes for the carrier bolt shall be according to regulations. 
The Contractor shall be obligated to provide tested two-component mass for anchoring the carrier bolt. </t>
  </si>
  <si>
    <t xml:space="preserve">Prior to installation a design of the console system as well a installation instructions must be provided by a qualified designer. </t>
  </si>
  <si>
    <t>During installation keep accurate records of installation of each carrier bolt and console (introduce numbering) and document the installation in photos.</t>
  </si>
  <si>
    <t>Examine the capacity of the bolt (chemical anchors) prior to the beginning of installation on site with making a record ("pull up test").</t>
  </si>
  <si>
    <t xml:space="preserve">Material procurement and encasement of the chimney and ventillation ducts using d=12cm solid silicate brick in 1:1:6 lime cement mortar with prior wetting. </t>
  </si>
  <si>
    <t xml:space="preserve">
Silicate bricks in colour as selected by the designer. </t>
  </si>
  <si>
    <t>Facade brick coat shall be attached to the concrete wall using anchors from 3-4 mm stainless wire, at a distance of 100 cm horizontally and 50 cm vertically.</t>
  </si>
  <si>
    <t xml:space="preserve">Material procurement and production of façade soiling and water absorption using colourless silicone coating, fully according to the designer's preference. </t>
  </si>
  <si>
    <t xml:space="preserve">Material procurement and plastering of façade elemtns in two layers using 1:2:6 lime cement mortar </t>
  </si>
  <si>
    <t xml:space="preserve">The first layerr shall be applied roughly, the second layer finely levelled. Mortar thickness shall be d=3cm. </t>
  </si>
  <si>
    <t xml:space="preserve">Reinforcement mass and reinforcement mesh shall be applied to the walls. </t>
  </si>
  <si>
    <t>After that apply primer and finishing cvoat of façade silicone mortar in RAL 7004 tone.</t>
  </si>
  <si>
    <t xml:space="preserve">Material procurement and painting facade surfaces in two coats. Impregnation liquid shall be applied to all walls. Work fully according to the manufacturer's specification. Colour, type and quality fully according to teh designer's preference. </t>
  </si>
  <si>
    <t xml:space="preserve">Material procurement and painting of concrete surfaces using concrete paint with all required preparation. </t>
  </si>
  <si>
    <t xml:space="preserve">Procurement and installation of a floor mat. The mat frame shall be made of aluminium profiles with treated edges, filling shall be made of aluminium profiles with integrated PVC elements, fully according to the masnufacturer's catalogue. </t>
  </si>
  <si>
    <t xml:space="preserve">Finishing cleaning of the rooms with washing of complete joinery and metalwork, glasses etc. immediately prior to technical handover. </t>
  </si>
  <si>
    <t xml:space="preserve">The ceiling system shall consist of the hidden substructure made of galvanized steel profiles and single-layer coating made of d=15mm cement plates. 
</t>
  </si>
  <si>
    <t xml:space="preserve">Material procurement and production of hanging gutters made of galvanized steel sheet metal. Finish shall be plasticization in RAL 9006 tone. 
 </t>
  </si>
</sst>
</file>

<file path=xl/styles.xml><?xml version="1.0" encoding="utf-8"?>
<styleSheet xmlns="http://schemas.openxmlformats.org/spreadsheetml/2006/main">
  <numFmts count="2">
    <numFmt numFmtId="164" formatCode="0.0"/>
    <numFmt numFmtId="165" formatCode="0.000"/>
  </numFmts>
  <fonts count="19">
    <font>
      <sz val="11"/>
      <color theme="1"/>
      <name val="Calibri"/>
      <family val="2"/>
      <scheme val="minor"/>
    </font>
    <font>
      <sz val="10"/>
      <name val="Arial"/>
      <family val="2"/>
    </font>
    <font>
      <sz val="12"/>
      <name val="Arial"/>
      <family val="2"/>
    </font>
    <font>
      <b/>
      <sz val="10"/>
      <name val="Arial"/>
      <family val="2"/>
    </font>
    <font>
      <sz val="8"/>
      <name val="Calibri"/>
      <family val="2"/>
    </font>
    <font>
      <sz val="11"/>
      <color theme="1"/>
      <name val="Calibri"/>
      <family val="2"/>
      <scheme val="minor"/>
    </font>
    <font>
      <sz val="11"/>
      <color indexed="8"/>
      <name val="Calibri"/>
      <family val="2"/>
    </font>
    <font>
      <sz val="10"/>
      <name val="Yu Arial"/>
      <family val="2"/>
    </font>
    <font>
      <sz val="8"/>
      <name val="Arial"/>
      <family val="2"/>
    </font>
    <font>
      <sz val="16"/>
      <name val="Arial"/>
      <family val="2"/>
    </font>
    <font>
      <sz val="11"/>
      <name val="Calibri"/>
      <family val="2"/>
      <scheme val="minor"/>
    </font>
    <font>
      <sz val="11"/>
      <name val="Arial"/>
      <family val="2"/>
    </font>
    <font>
      <b/>
      <sz val="12"/>
      <color rgb="FF02056E"/>
      <name val="Arial"/>
      <family val="2"/>
    </font>
    <font>
      <sz val="12"/>
      <color rgb="FF02056E"/>
      <name val="Arial"/>
      <family val="2"/>
    </font>
    <font>
      <b/>
      <sz val="10"/>
      <color rgb="FFFF0000"/>
      <name val="Arial"/>
      <family val="2"/>
    </font>
    <font>
      <sz val="10"/>
      <color indexed="12"/>
      <name val="Arial"/>
      <family val="2"/>
    </font>
    <font>
      <sz val="12"/>
      <color theme="1"/>
      <name val="Times New Roman"/>
      <family val="1"/>
    </font>
    <font>
      <sz val="10"/>
      <color rgb="FFFF0000"/>
      <name val="Arial"/>
      <family val="2"/>
    </font>
    <font>
      <vertAlign val="superscript"/>
      <sz val="1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22"/>
      </left>
      <right style="double">
        <color indexed="22"/>
      </right>
      <top style="double">
        <color indexed="22"/>
      </top>
      <bottom style="thin">
        <color indexed="22"/>
      </bottom>
      <diagonal/>
    </border>
    <border>
      <left style="thin">
        <color indexed="22"/>
      </left>
      <right style="double">
        <color indexed="22"/>
      </right>
      <top style="thin">
        <color indexed="22"/>
      </top>
      <bottom style="double">
        <color indexed="22"/>
      </bottom>
      <diagonal/>
    </border>
    <border>
      <left style="double">
        <color indexed="22"/>
      </left>
      <right/>
      <top style="double">
        <color indexed="22"/>
      </top>
      <bottom style="double">
        <color indexed="22"/>
      </bottom>
      <diagonal/>
    </border>
    <border>
      <left/>
      <right style="double">
        <color indexed="22"/>
      </right>
      <top style="double">
        <color indexed="22"/>
      </top>
      <bottom style="double">
        <color indexed="22"/>
      </bottom>
      <diagonal/>
    </border>
    <border>
      <left style="double">
        <color indexed="22"/>
      </left>
      <right style="thin">
        <color indexed="22"/>
      </right>
      <top style="double">
        <color indexed="22"/>
      </top>
      <bottom/>
      <diagonal/>
    </border>
    <border>
      <left style="thin">
        <color indexed="22"/>
      </left>
      <right style="thin">
        <color indexed="22"/>
      </right>
      <top style="double">
        <color indexed="22"/>
      </top>
      <bottom/>
      <diagonal/>
    </border>
    <border>
      <left style="thin">
        <color indexed="22"/>
      </left>
      <right style="double">
        <color indexed="22"/>
      </right>
      <top style="double">
        <color indexed="22"/>
      </top>
      <bottom/>
      <diagonal/>
    </border>
    <border>
      <left style="double">
        <color indexed="22"/>
      </left>
      <right style="thin">
        <color indexed="22"/>
      </right>
      <top/>
      <bottom/>
      <diagonal/>
    </border>
    <border>
      <left style="thin">
        <color indexed="22"/>
      </left>
      <right style="thin">
        <color indexed="22"/>
      </right>
      <top/>
      <bottom/>
      <diagonal/>
    </border>
    <border>
      <left style="thin">
        <color indexed="22"/>
      </left>
      <right style="double">
        <color indexed="22"/>
      </right>
      <top/>
      <bottom/>
      <diagonal/>
    </border>
    <border>
      <left style="double">
        <color indexed="22"/>
      </left>
      <right style="thin">
        <color indexed="22"/>
      </right>
      <top/>
      <bottom style="double">
        <color indexed="22"/>
      </bottom>
      <diagonal/>
    </border>
    <border>
      <left style="thin">
        <color indexed="22"/>
      </left>
      <right style="thin">
        <color indexed="22"/>
      </right>
      <top/>
      <bottom style="double">
        <color indexed="22"/>
      </bottom>
      <diagonal/>
    </border>
    <border>
      <left style="thin">
        <color indexed="22"/>
      </left>
      <right style="double">
        <color indexed="22"/>
      </right>
      <top/>
      <bottom style="double">
        <color indexed="22"/>
      </bottom>
      <diagonal/>
    </border>
    <border>
      <left/>
      <right/>
      <top style="double">
        <color indexed="22"/>
      </top>
      <bottom style="double">
        <color indexed="22"/>
      </bottom>
      <diagonal/>
    </border>
    <border>
      <left/>
      <right/>
      <top/>
      <bottom style="double">
        <color indexed="22"/>
      </bottom>
      <diagonal/>
    </border>
    <border>
      <left style="double">
        <color indexed="22"/>
      </left>
      <right/>
      <top/>
      <bottom/>
      <diagonal/>
    </border>
    <border>
      <left/>
      <right style="double">
        <color indexed="22"/>
      </right>
      <top/>
      <bottom/>
      <diagonal/>
    </border>
    <border>
      <left style="double">
        <color indexed="22"/>
      </left>
      <right/>
      <top/>
      <bottom style="double">
        <color indexed="22"/>
      </bottom>
      <diagonal/>
    </border>
    <border>
      <left/>
      <right style="double">
        <color indexed="22"/>
      </right>
      <top/>
      <bottom style="double">
        <color indexed="22"/>
      </bottom>
      <diagonal/>
    </border>
    <border>
      <left style="thin">
        <color indexed="22"/>
      </left>
      <right style="thin">
        <color indexed="22"/>
      </right>
      <top style="double">
        <color indexed="22"/>
      </top>
      <bottom style="thin">
        <color indexed="22"/>
      </bottom>
      <diagonal/>
    </border>
    <border>
      <left style="thin">
        <color indexed="22"/>
      </left>
      <right style="thin">
        <color indexed="22"/>
      </right>
      <top style="thin">
        <color indexed="22"/>
      </top>
      <bottom style="double">
        <color indexed="22"/>
      </bottom>
      <diagonal/>
    </border>
    <border>
      <left style="double">
        <color indexed="22"/>
      </left>
      <right/>
      <top style="double">
        <color indexed="22"/>
      </top>
      <bottom/>
      <diagonal/>
    </border>
    <border>
      <left/>
      <right/>
      <top style="double">
        <color indexed="22"/>
      </top>
      <bottom/>
      <diagonal/>
    </border>
    <border>
      <left/>
      <right style="double">
        <color indexed="22"/>
      </right>
      <top style="double">
        <color indexed="22"/>
      </top>
      <bottom/>
      <diagonal/>
    </border>
    <border>
      <left style="thin">
        <color indexed="22"/>
      </left>
      <right/>
      <top style="double">
        <color indexed="22"/>
      </top>
      <bottom style="double">
        <color indexed="22"/>
      </bottom>
      <diagonal/>
    </border>
    <border>
      <left/>
      <right style="thin">
        <color indexed="22"/>
      </right>
      <top style="double">
        <color indexed="22"/>
      </top>
      <bottom style="double">
        <color indexed="22"/>
      </bottom>
      <diagonal/>
    </border>
    <border>
      <left/>
      <right style="thin">
        <color indexed="22"/>
      </right>
      <top/>
      <bottom/>
      <diagonal/>
    </border>
    <border>
      <left style="thin">
        <color theme="0" tint="-0.24994659260841701"/>
      </left>
      <right style="thin">
        <color theme="0" tint="-0.24994659260841701"/>
      </right>
      <top/>
      <bottom/>
      <diagonal/>
    </border>
    <border>
      <left style="thin">
        <color indexed="22"/>
      </left>
      <right/>
      <top/>
      <bottom style="double">
        <color indexed="22"/>
      </bottom>
      <diagonal/>
    </border>
    <border>
      <left/>
      <right style="thin">
        <color indexed="22"/>
      </right>
      <top/>
      <bottom style="double">
        <color indexed="22"/>
      </bottom>
      <diagonal/>
    </border>
    <border>
      <left style="thin">
        <color indexed="22"/>
      </left>
      <right/>
      <top/>
      <bottom/>
      <diagonal/>
    </border>
    <border>
      <left style="double">
        <color indexed="22"/>
      </left>
      <right style="thin">
        <color indexed="22"/>
      </right>
      <top style="hair">
        <color indexed="22"/>
      </top>
      <bottom/>
      <diagonal/>
    </border>
    <border>
      <left style="thin">
        <color indexed="22"/>
      </left>
      <right style="thin">
        <color indexed="22"/>
      </right>
      <top style="hair">
        <color indexed="22"/>
      </top>
      <bottom/>
      <diagonal/>
    </border>
    <border>
      <left style="thin">
        <color indexed="22"/>
      </left>
      <right style="double">
        <color indexed="22"/>
      </right>
      <top style="hair">
        <color indexed="22"/>
      </top>
      <bottom/>
      <diagonal/>
    </border>
    <border>
      <left style="double">
        <color indexed="22"/>
      </left>
      <right style="thin">
        <color indexed="22"/>
      </right>
      <top style="hair">
        <color indexed="22"/>
      </top>
      <bottom style="double">
        <color indexed="22"/>
      </bottom>
      <diagonal/>
    </border>
    <border>
      <left style="thin">
        <color indexed="22"/>
      </left>
      <right style="thin">
        <color indexed="22"/>
      </right>
      <top style="hair">
        <color indexed="22"/>
      </top>
      <bottom style="double">
        <color indexed="22"/>
      </bottom>
      <diagonal/>
    </border>
    <border>
      <left style="thin">
        <color indexed="22"/>
      </left>
      <right style="double">
        <color indexed="22"/>
      </right>
      <top style="hair">
        <color indexed="22"/>
      </top>
      <bottom style="double">
        <color indexed="22"/>
      </bottom>
      <diagonal/>
    </border>
    <border>
      <left style="double">
        <color indexed="22"/>
      </left>
      <right/>
      <top style="hair">
        <color indexed="22"/>
      </top>
      <bottom/>
      <diagonal/>
    </border>
    <border>
      <left/>
      <right/>
      <top style="hair">
        <color indexed="22"/>
      </top>
      <bottom/>
      <diagonal/>
    </border>
  </borders>
  <cellStyleXfs count="4">
    <xf numFmtId="0" fontId="0" fillId="0" borderId="0"/>
    <xf numFmtId="0" fontId="5" fillId="0" borderId="0"/>
    <xf numFmtId="0" fontId="6" fillId="0" borderId="0" applyFont="0" applyFill="0" applyBorder="0" applyAlignment="0" applyProtection="0"/>
    <xf numFmtId="0" fontId="7" fillId="0" borderId="0"/>
  </cellStyleXfs>
  <cellXfs count="432">
    <xf numFmtId="0" fontId="0" fillId="0" borderId="0" xfId="0"/>
    <xf numFmtId="0" fontId="2" fillId="0" borderId="3" xfId="0" applyFont="1" applyFill="1" applyBorder="1" applyAlignment="1">
      <alignment horizontal="center" vertical="center"/>
    </xf>
    <xf numFmtId="0" fontId="1" fillId="0" borderId="5" xfId="0" applyFont="1" applyFill="1" applyBorder="1" applyAlignment="1">
      <alignment horizontal="center"/>
    </xf>
    <xf numFmtId="0" fontId="1" fillId="0" borderId="6" xfId="0" applyFont="1" applyFill="1" applyBorder="1" applyAlignment="1">
      <alignment horizontal="center"/>
    </xf>
    <xf numFmtId="4" fontId="1" fillId="0" borderId="6" xfId="0" applyNumberFormat="1" applyFont="1" applyFill="1" applyBorder="1"/>
    <xf numFmtId="4" fontId="1" fillId="0" borderId="7" xfId="0" applyNumberFormat="1" applyFont="1" applyFill="1" applyBorder="1"/>
    <xf numFmtId="0" fontId="1" fillId="0" borderId="8" xfId="0" applyFont="1" applyFill="1" applyBorder="1" applyAlignment="1">
      <alignment horizontal="center"/>
    </xf>
    <xf numFmtId="0" fontId="1" fillId="0" borderId="9" xfId="0" applyFont="1" applyFill="1" applyBorder="1" applyAlignment="1"/>
    <xf numFmtId="0" fontId="1" fillId="0" borderId="9" xfId="0" applyFont="1" applyFill="1" applyBorder="1" applyAlignment="1">
      <alignment horizontal="center"/>
    </xf>
    <xf numFmtId="4" fontId="1" fillId="0" borderId="9" xfId="0" applyNumberFormat="1" applyFont="1" applyFill="1" applyBorder="1"/>
    <xf numFmtId="4" fontId="1" fillId="0" borderId="10" xfId="0" applyNumberFormat="1" applyFont="1" applyFill="1" applyBorder="1"/>
    <xf numFmtId="4" fontId="1" fillId="0" borderId="9" xfId="0" applyNumberFormat="1" applyFont="1" applyFill="1" applyBorder="1" applyAlignment="1"/>
    <xf numFmtId="4" fontId="1" fillId="0" borderId="9" xfId="0" quotePrefix="1" applyNumberFormat="1" applyFont="1" applyFill="1" applyBorder="1" applyAlignment="1"/>
    <xf numFmtId="0" fontId="1" fillId="0" borderId="9" xfId="0" quotePrefix="1" applyFont="1" applyFill="1" applyBorder="1" applyAlignment="1"/>
    <xf numFmtId="0" fontId="1" fillId="0" borderId="0" xfId="0" applyFont="1" applyFill="1"/>
    <xf numFmtId="0" fontId="2" fillId="0" borderId="14" xfId="0" applyFont="1" applyFill="1" applyBorder="1" applyAlignment="1">
      <alignment horizontal="center" vertical="center"/>
    </xf>
    <xf numFmtId="0" fontId="1" fillId="0" borderId="0" xfId="0" applyFont="1" applyFill="1" applyBorder="1" applyAlignment="1">
      <alignment horizontal="center"/>
    </xf>
    <xf numFmtId="4" fontId="1" fillId="0" borderId="0" xfId="0" applyNumberFormat="1" applyFont="1" applyFill="1" applyBorder="1"/>
    <xf numFmtId="4" fontId="1" fillId="0" borderId="10" xfId="0" applyNumberFormat="1" applyFont="1" applyFill="1" applyBorder="1" applyAlignment="1"/>
    <xf numFmtId="4" fontId="1" fillId="0" borderId="0" xfId="0" applyNumberFormat="1" applyFont="1" applyFill="1"/>
    <xf numFmtId="0" fontId="1" fillId="0" borderId="15" xfId="0" applyFont="1" applyFill="1" applyBorder="1" applyAlignment="1"/>
    <xf numFmtId="4" fontId="1" fillId="0" borderId="17" xfId="0" applyNumberFormat="1" applyFont="1" applyFill="1" applyBorder="1"/>
    <xf numFmtId="4" fontId="1" fillId="0" borderId="15" xfId="0" applyNumberFormat="1" applyFont="1" applyFill="1" applyBorder="1"/>
    <xf numFmtId="4" fontId="1" fillId="0" borderId="19" xfId="0" applyNumberFormat="1" applyFont="1" applyFill="1" applyBorder="1"/>
    <xf numFmtId="4" fontId="1" fillId="0" borderId="20" xfId="0" applyNumberFormat="1" applyFont="1" applyFill="1" applyBorder="1" applyAlignment="1">
      <alignment horizontal="center" vertical="center" wrapText="1"/>
    </xf>
    <xf numFmtId="4" fontId="1" fillId="0" borderId="21" xfId="0" applyNumberFormat="1" applyFont="1" applyFill="1" applyBorder="1" applyAlignment="1">
      <alignment horizontal="center"/>
    </xf>
    <xf numFmtId="0" fontId="1" fillId="0" borderId="0" xfId="0" applyFont="1" applyFill="1" applyAlignment="1">
      <alignment horizontal="center"/>
    </xf>
    <xf numFmtId="4" fontId="1" fillId="0" borderId="9" xfId="0" applyNumberFormat="1" applyFont="1" applyFill="1" applyBorder="1" applyAlignment="1">
      <alignment wrapText="1"/>
    </xf>
    <xf numFmtId="0" fontId="1" fillId="0" borderId="8" xfId="0" applyFont="1" applyFill="1" applyBorder="1" applyAlignment="1">
      <alignment horizontal="center" vertical="top"/>
    </xf>
    <xf numFmtId="4" fontId="1" fillId="0" borderId="9" xfId="0" quotePrefix="1" applyNumberFormat="1" applyFont="1" applyFill="1" applyBorder="1" applyAlignment="1">
      <alignment wrapText="1"/>
    </xf>
    <xf numFmtId="0" fontId="1" fillId="0" borderId="9" xfId="0" applyFont="1" applyFill="1" applyBorder="1" applyAlignment="1">
      <alignment wrapText="1"/>
    </xf>
    <xf numFmtId="0" fontId="1" fillId="0" borderId="9" xfId="0" quotePrefix="1" applyFont="1" applyFill="1" applyBorder="1" applyAlignment="1">
      <alignment wrapText="1"/>
    </xf>
    <xf numFmtId="4" fontId="1" fillId="0" borderId="9" xfId="0" applyNumberFormat="1" applyFont="1" applyFill="1" applyBorder="1" applyAlignment="1">
      <alignment vertical="top" wrapText="1"/>
    </xf>
    <xf numFmtId="0" fontId="3" fillId="0" borderId="0" xfId="0" applyFont="1" applyFill="1"/>
    <xf numFmtId="0" fontId="3" fillId="0" borderId="0" xfId="0" quotePrefix="1" applyFont="1" applyFill="1"/>
    <xf numFmtId="4" fontId="1" fillId="0" borderId="9" xfId="0" applyNumberFormat="1" applyFont="1" applyFill="1" applyBorder="1" applyAlignment="1">
      <alignment vertical="center"/>
    </xf>
    <xf numFmtId="4" fontId="1" fillId="0" borderId="10" xfId="0" applyNumberFormat="1" applyFont="1" applyFill="1" applyBorder="1" applyAlignment="1">
      <alignment vertical="center"/>
    </xf>
    <xf numFmtId="4" fontId="1" fillId="0" borderId="9" xfId="0" applyNumberFormat="1" applyFont="1" applyFill="1" applyBorder="1" applyAlignment="1">
      <alignment horizontal="right"/>
    </xf>
    <xf numFmtId="4" fontId="1" fillId="0" borderId="10" xfId="0" applyNumberFormat="1" applyFont="1" applyFill="1" applyBorder="1" applyAlignment="1">
      <alignment horizontal="right"/>
    </xf>
    <xf numFmtId="4" fontId="1" fillId="0" borderId="9" xfId="0" quotePrefix="1" applyNumberFormat="1" applyFont="1" applyFill="1" applyBorder="1" applyAlignment="1">
      <alignment vertical="center"/>
    </xf>
    <xf numFmtId="0" fontId="1" fillId="0" borderId="6" xfId="0" applyFont="1" applyFill="1" applyBorder="1"/>
    <xf numFmtId="0" fontId="1" fillId="0" borderId="9" xfId="0" applyFont="1" applyFill="1" applyBorder="1"/>
    <xf numFmtId="4" fontId="2" fillId="0" borderId="14" xfId="0" applyNumberFormat="1" applyFont="1" applyFill="1" applyBorder="1" applyAlignment="1">
      <alignment horizontal="right" vertical="center"/>
    </xf>
    <xf numFmtId="4" fontId="2" fillId="0" borderId="4" xfId="0" applyNumberFormat="1" applyFont="1" applyFill="1" applyBorder="1" applyAlignment="1">
      <alignment horizontal="right" vertical="center"/>
    </xf>
    <xf numFmtId="4" fontId="1" fillId="0" borderId="24" xfId="0" applyNumberFormat="1" applyFont="1" applyFill="1" applyBorder="1"/>
    <xf numFmtId="4" fontId="1" fillId="0" borderId="9" xfId="0" applyNumberFormat="1" applyFont="1" applyFill="1" applyBorder="1" applyAlignment="1">
      <alignment horizontal="left" wrapText="1"/>
    </xf>
    <xf numFmtId="4" fontId="1" fillId="0" borderId="0" xfId="0" applyNumberFormat="1" applyFont="1" applyFill="1" applyBorder="1" applyAlignment="1">
      <alignment wrapText="1"/>
    </xf>
    <xf numFmtId="2" fontId="2" fillId="0" borderId="18" xfId="0" applyNumberFormat="1" applyFont="1" applyFill="1" applyBorder="1" applyAlignment="1">
      <alignment horizontal="center"/>
    </xf>
    <xf numFmtId="4" fontId="2" fillId="0" borderId="15" xfId="0" applyNumberFormat="1" applyFont="1" applyFill="1" applyBorder="1" applyAlignment="1">
      <alignment horizontal="left"/>
    </xf>
    <xf numFmtId="4" fontId="2" fillId="0" borderId="19" xfId="0" applyNumberFormat="1" applyFont="1" applyFill="1" applyBorder="1" applyAlignment="1"/>
    <xf numFmtId="2" fontId="2" fillId="0" borderId="3" xfId="0" applyNumberFormat="1" applyFont="1" applyFill="1" applyBorder="1" applyAlignment="1">
      <alignment horizontal="center"/>
    </xf>
    <xf numFmtId="4" fontId="2" fillId="0" borderId="4" xfId="0" applyNumberFormat="1" applyFont="1" applyFill="1" applyBorder="1" applyAlignment="1"/>
    <xf numFmtId="2" fontId="1" fillId="0" borderId="0" xfId="0" applyNumberFormat="1" applyFont="1" applyFill="1" applyAlignment="1">
      <alignment horizontal="left"/>
    </xf>
    <xf numFmtId="2" fontId="1" fillId="0" borderId="0" xfId="0" applyNumberFormat="1" applyFont="1" applyFill="1" applyAlignment="1">
      <alignment vertical="top" wrapText="1"/>
    </xf>
    <xf numFmtId="0" fontId="2" fillId="0" borderId="0" xfId="0" applyFont="1" applyFill="1"/>
    <xf numFmtId="0" fontId="1" fillId="0" borderId="0" xfId="0" applyFont="1" applyFill="1" applyBorder="1"/>
    <xf numFmtId="0" fontId="1" fillId="0" borderId="0" xfId="0" quotePrefix="1" applyFont="1" applyFill="1"/>
    <xf numFmtId="4" fontId="1" fillId="0" borderId="9" xfId="0" applyNumberFormat="1" applyFont="1" applyFill="1" applyBorder="1" applyAlignment="1">
      <alignment horizontal="left"/>
    </xf>
    <xf numFmtId="0" fontId="3" fillId="0" borderId="0" xfId="0" applyFont="1" applyFill="1" applyBorder="1" applyAlignment="1">
      <alignment horizontal="center"/>
    </xf>
    <xf numFmtId="0" fontId="3" fillId="0" borderId="0" xfId="0" applyFont="1" applyFill="1" applyBorder="1"/>
    <xf numFmtId="0" fontId="1" fillId="0" borderId="0" xfId="0" applyFont="1" applyFill="1" applyAlignment="1">
      <alignment horizontal="justify"/>
    </xf>
    <xf numFmtId="4" fontId="2" fillId="0" borderId="14" xfId="0" applyNumberFormat="1" applyFont="1" applyFill="1" applyBorder="1" applyAlignment="1">
      <alignment horizontal="left"/>
    </xf>
    <xf numFmtId="4" fontId="2" fillId="0" borderId="26" xfId="0" applyNumberFormat="1" applyFont="1" applyFill="1" applyBorder="1" applyAlignment="1">
      <alignment horizontal="left"/>
    </xf>
    <xf numFmtId="16" fontId="1" fillId="0" borderId="8" xfId="0" applyNumberFormat="1" applyFont="1" applyFill="1" applyBorder="1" applyAlignment="1">
      <alignment horizontal="center" vertical="top"/>
    </xf>
    <xf numFmtId="0" fontId="1" fillId="0" borderId="0" xfId="0" applyFont="1" applyFill="1" applyBorder="1" applyAlignment="1">
      <alignment vertical="top" wrapText="1"/>
    </xf>
    <xf numFmtId="0" fontId="1" fillId="0" borderId="0" xfId="0" applyFont="1" applyFill="1" applyAlignment="1">
      <alignment vertical="top" wrapText="1"/>
    </xf>
    <xf numFmtId="2" fontId="1" fillId="0" borderId="9" xfId="0" quotePrefix="1" applyNumberFormat="1" applyFont="1" applyFill="1" applyBorder="1" applyAlignment="1">
      <alignment horizontal="center" vertical="center"/>
    </xf>
    <xf numFmtId="0" fontId="1" fillId="0" borderId="9" xfId="0" applyNumberFormat="1" applyFont="1" applyFill="1" applyBorder="1" applyAlignment="1">
      <alignment wrapText="1"/>
    </xf>
    <xf numFmtId="0" fontId="1" fillId="0" borderId="9" xfId="0" applyNumberFormat="1" applyFont="1" applyFill="1" applyBorder="1" applyAlignment="1"/>
    <xf numFmtId="0" fontId="1" fillId="0" borderId="9" xfId="0" applyNumberFormat="1" applyFont="1" applyFill="1" applyBorder="1" applyAlignment="1">
      <alignment horizontal="left"/>
    </xf>
    <xf numFmtId="4" fontId="1" fillId="0" borderId="9" xfId="0" quotePrefix="1" applyNumberFormat="1" applyFont="1" applyFill="1" applyBorder="1" applyAlignment="1">
      <alignment horizontal="right" vertical="center"/>
    </xf>
    <xf numFmtId="4" fontId="1" fillId="0" borderId="10" xfId="0" quotePrefix="1" applyNumberFormat="1" applyFont="1" applyFill="1" applyBorder="1" applyAlignment="1">
      <alignment vertical="center"/>
    </xf>
    <xf numFmtId="4" fontId="1" fillId="0" borderId="12" xfId="0" applyNumberFormat="1" applyFont="1" applyFill="1" applyBorder="1" applyAlignment="1"/>
    <xf numFmtId="4" fontId="1" fillId="0" borderId="13" xfId="0" applyNumberFormat="1" applyFont="1" applyFill="1" applyBorder="1" applyAlignment="1"/>
    <xf numFmtId="4" fontId="2" fillId="0" borderId="30" xfId="0" applyNumberFormat="1" applyFont="1" applyFill="1" applyBorder="1" applyAlignment="1">
      <alignment horizontal="left"/>
    </xf>
    <xf numFmtId="0" fontId="1" fillId="0" borderId="8" xfId="0" applyNumberFormat="1" applyFont="1" applyFill="1" applyBorder="1" applyAlignment="1">
      <alignment horizontal="center"/>
    </xf>
    <xf numFmtId="4" fontId="1" fillId="0" borderId="17" xfId="0" applyNumberFormat="1" applyFont="1" applyFill="1" applyBorder="1" applyAlignment="1"/>
    <xf numFmtId="4" fontId="1" fillId="0" borderId="1" xfId="0" applyNumberFormat="1" applyFont="1" applyFill="1" applyBorder="1" applyAlignment="1">
      <alignment horizontal="center" vertical="center" wrapText="1"/>
    </xf>
    <xf numFmtId="4" fontId="1" fillId="0" borderId="2" xfId="0" applyNumberFormat="1" applyFont="1" applyFill="1" applyBorder="1" applyAlignment="1">
      <alignment horizontal="center"/>
    </xf>
    <xf numFmtId="4" fontId="1" fillId="0" borderId="4" xfId="0" applyNumberFormat="1" applyFont="1" applyFill="1" applyBorder="1" applyAlignment="1">
      <alignment vertical="center"/>
    </xf>
    <xf numFmtId="0" fontId="1" fillId="0" borderId="18" xfId="0" applyFont="1" applyFill="1" applyBorder="1" applyAlignment="1">
      <alignment horizontal="center" vertical="center"/>
    </xf>
    <xf numFmtId="0" fontId="1" fillId="0" borderId="15" xfId="0" applyFont="1" applyFill="1" applyBorder="1" applyAlignment="1">
      <alignment vertical="center"/>
    </xf>
    <xf numFmtId="4" fontId="1" fillId="0" borderId="15" xfId="0" applyNumberFormat="1" applyFont="1" applyFill="1" applyBorder="1" applyAlignment="1">
      <alignment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4" fontId="1" fillId="0" borderId="6" xfId="0" applyNumberFormat="1" applyFont="1" applyFill="1" applyBorder="1" applyAlignment="1">
      <alignment vertical="center"/>
    </xf>
    <xf numFmtId="4" fontId="1" fillId="0" borderId="7" xfId="0" applyNumberFormat="1" applyFont="1" applyFill="1" applyBorder="1" applyAlignment="1">
      <alignment vertical="center"/>
    </xf>
    <xf numFmtId="0" fontId="1" fillId="0" borderId="0" xfId="0" applyNumberFormat="1" applyFont="1" applyFill="1" applyBorder="1" applyAlignment="1">
      <alignment horizontal="left"/>
    </xf>
    <xf numFmtId="0" fontId="1" fillId="0" borderId="0" xfId="0" applyNumberFormat="1" applyFont="1" applyFill="1" applyBorder="1" applyAlignment="1">
      <alignment wrapText="1"/>
    </xf>
    <xf numFmtId="0" fontId="1" fillId="0" borderId="8" xfId="0" applyFont="1" applyFill="1" applyBorder="1" applyAlignment="1">
      <alignment horizontal="center" vertical="top" wrapText="1"/>
    </xf>
    <xf numFmtId="0" fontId="1" fillId="0" borderId="0" xfId="0" applyNumberFormat="1" applyFont="1" applyFill="1" applyAlignment="1">
      <alignment vertical="top" wrapText="1"/>
    </xf>
    <xf numFmtId="0" fontId="1" fillId="0" borderId="0" xfId="0" applyNumberFormat="1" applyFont="1" applyFill="1" applyAlignment="1">
      <alignment wrapText="1"/>
    </xf>
    <xf numFmtId="4" fontId="2" fillId="0" borderId="0" xfId="0" applyNumberFormat="1" applyFont="1" applyFill="1"/>
    <xf numFmtId="0" fontId="1" fillId="0" borderId="8" xfId="0" applyNumberFormat="1" applyFont="1" applyFill="1" applyBorder="1" applyAlignment="1">
      <alignment horizontal="center" vertical="top"/>
    </xf>
    <xf numFmtId="0" fontId="1" fillId="0" borderId="9" xfId="0" quotePrefix="1" applyFont="1" applyFill="1" applyBorder="1" applyAlignment="1">
      <alignment vertical="top" wrapText="1"/>
    </xf>
    <xf numFmtId="0" fontId="2" fillId="0" borderId="14" xfId="0" applyNumberFormat="1" applyFont="1" applyFill="1" applyBorder="1" applyAlignment="1">
      <alignment horizontal="center"/>
    </xf>
    <xf numFmtId="0" fontId="2" fillId="0" borderId="15" xfId="0" applyNumberFormat="1" applyFont="1" applyFill="1" applyBorder="1" applyAlignment="1">
      <alignment horizontal="center"/>
    </xf>
    <xf numFmtId="2" fontId="2" fillId="0" borderId="18" xfId="0" applyNumberFormat="1" applyFont="1" applyFill="1" applyBorder="1" applyAlignment="1">
      <alignment horizontal="center" wrapText="1"/>
    </xf>
    <xf numFmtId="4" fontId="1" fillId="0" borderId="10" xfId="0" applyNumberFormat="1" applyFont="1" applyFill="1" applyBorder="1" applyAlignment="1">
      <alignment wrapText="1"/>
    </xf>
    <xf numFmtId="0" fontId="2" fillId="0" borderId="14" xfId="0" applyNumberFormat="1" applyFont="1" applyFill="1" applyBorder="1" applyAlignment="1"/>
    <xf numFmtId="0" fontId="1" fillId="0" borderId="23" xfId="0" applyFont="1" applyFill="1" applyBorder="1" applyAlignment="1"/>
    <xf numFmtId="4" fontId="1" fillId="0" borderId="15" xfId="0" applyNumberFormat="1" applyFont="1" applyFill="1" applyBorder="1" applyAlignment="1">
      <alignment horizontal="center"/>
    </xf>
    <xf numFmtId="2" fontId="1" fillId="0" borderId="5" xfId="0" applyNumberFormat="1" applyFont="1" applyFill="1" applyBorder="1" applyAlignment="1">
      <alignment horizontal="center" vertical="center" wrapText="1"/>
    </xf>
    <xf numFmtId="4" fontId="1" fillId="0" borderId="6" xfId="0" applyNumberFormat="1" applyFont="1" applyFill="1" applyBorder="1" applyAlignment="1">
      <alignment horizontal="left"/>
    </xf>
    <xf numFmtId="0" fontId="1" fillId="0" borderId="6" xfId="0" applyNumberFormat="1" applyFont="1" applyFill="1" applyBorder="1" applyAlignment="1">
      <alignment horizontal="left"/>
    </xf>
    <xf numFmtId="4" fontId="1" fillId="0" borderId="6" xfId="0" applyNumberFormat="1" applyFont="1" applyFill="1" applyBorder="1" applyAlignment="1">
      <alignment horizontal="right"/>
    </xf>
    <xf numFmtId="4" fontId="1" fillId="0" borderId="7" xfId="0" applyNumberFormat="1" applyFont="1" applyFill="1" applyBorder="1" applyAlignment="1"/>
    <xf numFmtId="2" fontId="1" fillId="0" borderId="8" xfId="0" applyNumberFormat="1" applyFont="1" applyFill="1" applyBorder="1" applyAlignment="1">
      <alignment horizontal="center" vertical="center" wrapText="1"/>
    </xf>
    <xf numFmtId="4" fontId="1" fillId="0" borderId="9" xfId="0" quotePrefix="1" applyNumberFormat="1" applyFont="1" applyFill="1" applyBorder="1" applyAlignment="1">
      <alignment vertical="top" wrapText="1"/>
    </xf>
    <xf numFmtId="2" fontId="8" fillId="0" borderId="8" xfId="0" applyNumberFormat="1" applyFont="1" applyFill="1" applyBorder="1" applyAlignment="1">
      <alignment horizontal="center" vertical="center" wrapText="1"/>
    </xf>
    <xf numFmtId="3" fontId="1" fillId="0" borderId="9" xfId="0" applyNumberFormat="1" applyFont="1" applyFill="1" applyBorder="1" applyAlignment="1">
      <alignment horizontal="right"/>
    </xf>
    <xf numFmtId="4" fontId="1" fillId="0" borderId="9" xfId="0" applyNumberFormat="1" applyFont="1" applyFill="1" applyBorder="1" applyAlignment="1">
      <alignment horizontal="right" wrapText="1"/>
    </xf>
    <xf numFmtId="4" fontId="1" fillId="0" borderId="10" xfId="0" applyNumberFormat="1" applyFont="1" applyFill="1" applyBorder="1" applyAlignment="1">
      <alignment vertical="top" wrapText="1"/>
    </xf>
    <xf numFmtId="2" fontId="1" fillId="0" borderId="8" xfId="0" applyNumberFormat="1" applyFont="1" applyFill="1" applyBorder="1" applyAlignment="1">
      <alignment horizontal="center" vertical="top" wrapText="1"/>
    </xf>
    <xf numFmtId="2" fontId="1" fillId="0" borderId="9" xfId="0" quotePrefix="1" applyNumberFormat="1" applyFont="1" applyFill="1" applyBorder="1" applyAlignment="1">
      <alignment wrapText="1"/>
    </xf>
    <xf numFmtId="0" fontId="8" fillId="0" borderId="8" xfId="0" applyFont="1" applyFill="1" applyBorder="1" applyAlignment="1">
      <alignment horizontal="center" vertical="top"/>
    </xf>
    <xf numFmtId="2" fontId="1" fillId="0" borderId="9" xfId="0" quotePrefix="1" applyNumberFormat="1" applyFont="1" applyFill="1" applyBorder="1" applyAlignment="1"/>
    <xf numFmtId="0" fontId="1" fillId="0" borderId="11" xfId="0" applyFont="1" applyFill="1" applyBorder="1" applyAlignment="1">
      <alignment horizontal="center"/>
    </xf>
    <xf numFmtId="0" fontId="1" fillId="0" borderId="12" xfId="0" applyFont="1" applyFill="1" applyBorder="1" applyAlignment="1">
      <alignment horizontal="center"/>
    </xf>
    <xf numFmtId="4" fontId="1" fillId="0" borderId="12" xfId="0" applyNumberFormat="1" applyFont="1" applyFill="1" applyBorder="1"/>
    <xf numFmtId="4" fontId="1" fillId="0" borderId="13" xfId="0" applyNumberFormat="1" applyFont="1" applyFill="1" applyBorder="1"/>
    <xf numFmtId="0" fontId="8" fillId="0" borderId="8" xfId="0" applyFont="1" applyFill="1" applyBorder="1" applyAlignment="1">
      <alignment horizontal="center"/>
    </xf>
    <xf numFmtId="2" fontId="1" fillId="0" borderId="0" xfId="0" applyNumberFormat="1" applyFont="1" applyFill="1"/>
    <xf numFmtId="4" fontId="1" fillId="0" borderId="10" xfId="0" quotePrefix="1" applyNumberFormat="1" applyFont="1" applyFill="1" applyBorder="1" applyAlignment="1"/>
    <xf numFmtId="0" fontId="1" fillId="0" borderId="9" xfId="0" applyFont="1" applyFill="1" applyBorder="1" applyAlignment="1">
      <alignment vertical="top" wrapText="1"/>
    </xf>
    <xf numFmtId="0" fontId="1" fillId="0" borderId="9" xfId="0" applyFont="1" applyFill="1" applyBorder="1" applyAlignment="1">
      <alignment horizontal="center" vertical="top" wrapText="1"/>
    </xf>
    <xf numFmtId="0" fontId="1" fillId="0" borderId="9" xfId="0" quotePrefix="1" applyNumberFormat="1" applyFont="1" applyFill="1" applyBorder="1" applyAlignment="1">
      <alignment wrapText="1"/>
    </xf>
    <xf numFmtId="0" fontId="1" fillId="0" borderId="9" xfId="0" applyNumberFormat="1" applyFont="1" applyFill="1" applyBorder="1" applyAlignment="1">
      <alignment horizontal="center" wrapText="1"/>
    </xf>
    <xf numFmtId="0" fontId="1" fillId="0" borderId="12" xfId="0" applyNumberFormat="1" applyFont="1" applyFill="1" applyBorder="1" applyAlignment="1">
      <alignment horizontal="center" wrapText="1"/>
    </xf>
    <xf numFmtId="4" fontId="1" fillId="0" borderId="12" xfId="0" quotePrefix="1" applyNumberFormat="1" applyFont="1" applyFill="1" applyBorder="1" applyAlignment="1">
      <alignment wrapText="1"/>
    </xf>
    <xf numFmtId="4" fontId="1" fillId="0" borderId="12" xfId="0" applyNumberFormat="1" applyFont="1" applyFill="1" applyBorder="1" applyAlignment="1">
      <alignment wrapText="1"/>
    </xf>
    <xf numFmtId="4" fontId="1" fillId="0" borderId="13" xfId="0" applyNumberFormat="1" applyFont="1" applyFill="1" applyBorder="1" applyAlignment="1">
      <alignment wrapText="1"/>
    </xf>
    <xf numFmtId="0" fontId="2" fillId="0" borderId="15" xfId="0" applyNumberFormat="1" applyFont="1" applyFill="1" applyBorder="1" applyAlignment="1"/>
    <xf numFmtId="0" fontId="1" fillId="0" borderId="9" xfId="0" quotePrefix="1" applyNumberFormat="1" applyFont="1" applyFill="1" applyBorder="1" applyAlignment="1"/>
    <xf numFmtId="0" fontId="1" fillId="0" borderId="9" xfId="0" applyNumberFormat="1" applyFont="1" applyFill="1" applyBorder="1" applyAlignment="1">
      <alignment horizontal="center"/>
    </xf>
    <xf numFmtId="0" fontId="1" fillId="0" borderId="10" xfId="0" applyFont="1" applyFill="1" applyBorder="1" applyAlignment="1">
      <alignment vertical="top" wrapText="1"/>
    </xf>
    <xf numFmtId="0" fontId="1" fillId="0" borderId="8" xfId="0" applyFont="1" applyFill="1" applyBorder="1" applyAlignment="1">
      <alignment vertical="top" wrapText="1"/>
    </xf>
    <xf numFmtId="0" fontId="8" fillId="0" borderId="8" xfId="0" applyFont="1" applyFill="1" applyBorder="1" applyAlignment="1">
      <alignment horizontal="center" vertical="top" wrapText="1"/>
    </xf>
    <xf numFmtId="0" fontId="1" fillId="0" borderId="11" xfId="0" applyFont="1" applyFill="1" applyBorder="1" applyAlignment="1">
      <alignment vertical="top" wrapText="1"/>
    </xf>
    <xf numFmtId="0" fontId="1" fillId="0" borderId="12" xfId="0" applyFont="1" applyFill="1" applyBorder="1" applyAlignment="1">
      <alignment vertical="top" wrapText="1"/>
    </xf>
    <xf numFmtId="0" fontId="1" fillId="0" borderId="27" xfId="0" quotePrefix="1" applyFont="1" applyFill="1" applyBorder="1" applyAlignment="1">
      <alignment wrapText="1"/>
    </xf>
    <xf numFmtId="4" fontId="1" fillId="0" borderId="9" xfId="0" applyNumberFormat="1" applyFont="1" applyFill="1" applyBorder="1" applyAlignment="1">
      <alignment vertical="top"/>
    </xf>
    <xf numFmtId="4" fontId="1" fillId="0" borderId="12" xfId="0" applyNumberFormat="1" applyFont="1" applyFill="1" applyBorder="1" applyAlignment="1">
      <alignment vertical="top" wrapText="1"/>
    </xf>
    <xf numFmtId="0" fontId="1" fillId="0" borderId="12" xfId="0" applyNumberFormat="1" applyFont="1" applyFill="1" applyBorder="1" applyAlignment="1">
      <alignment horizontal="center"/>
    </xf>
    <xf numFmtId="0" fontId="1" fillId="0" borderId="9" xfId="0" applyFont="1" applyFill="1" applyBorder="1" applyAlignment="1">
      <alignment horizontal="center" vertical="center" wrapText="1"/>
    </xf>
    <xf numFmtId="0" fontId="1" fillId="0" borderId="12" xfId="0" applyFont="1" applyFill="1" applyBorder="1" applyAlignment="1">
      <alignment wrapText="1"/>
    </xf>
    <xf numFmtId="4" fontId="1" fillId="0" borderId="9" xfId="0" applyNumberFormat="1" applyFont="1" applyFill="1" applyBorder="1" applyAlignment="1">
      <alignment horizontal="center" vertical="top" wrapText="1"/>
    </xf>
    <xf numFmtId="2" fontId="1" fillId="0" borderId="11" xfId="0" applyNumberFormat="1" applyFont="1" applyFill="1" applyBorder="1" applyAlignment="1">
      <alignment horizontal="center"/>
    </xf>
    <xf numFmtId="0" fontId="9" fillId="0" borderId="0" xfId="0" applyFont="1" applyFill="1"/>
    <xf numFmtId="0" fontId="10" fillId="0" borderId="9" xfId="0" applyFont="1" applyFill="1" applyBorder="1" applyAlignment="1">
      <alignment vertical="top" wrapText="1"/>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quotePrefix="1" applyFont="1" applyFill="1" applyBorder="1" applyAlignment="1">
      <alignment vertical="center" wrapText="1"/>
    </xf>
    <xf numFmtId="0" fontId="1" fillId="0" borderId="0" xfId="0" applyFont="1" applyFill="1" applyAlignment="1">
      <alignment horizontal="right"/>
    </xf>
    <xf numFmtId="0" fontId="1" fillId="0" borderId="9" xfId="0" applyFont="1" applyFill="1" applyBorder="1" applyAlignment="1">
      <alignment horizontal="right"/>
    </xf>
    <xf numFmtId="2" fontId="1" fillId="0" borderId="9" xfId="0" quotePrefix="1" applyNumberFormat="1" applyFont="1" applyFill="1" applyBorder="1" applyAlignment="1">
      <alignment vertical="center"/>
    </xf>
    <xf numFmtId="0" fontId="1" fillId="0" borderId="0" xfId="0" quotePrefix="1" applyFont="1" applyFill="1" applyBorder="1" applyAlignment="1">
      <alignment wrapText="1"/>
    </xf>
    <xf numFmtId="0" fontId="10" fillId="0" borderId="8" xfId="0" applyFont="1" applyFill="1" applyBorder="1" applyAlignment="1">
      <alignment vertical="top" wrapText="1"/>
    </xf>
    <xf numFmtId="0" fontId="1" fillId="0" borderId="9" xfId="0" applyFont="1" applyFill="1" applyBorder="1" applyAlignment="1">
      <alignment horizontal="center" wrapText="1"/>
    </xf>
    <xf numFmtId="0" fontId="1" fillId="0" borderId="9" xfId="0" quotePrefix="1" applyFont="1" applyFill="1" applyBorder="1"/>
    <xf numFmtId="0" fontId="1" fillId="0" borderId="5" xfId="0" applyFont="1" applyFill="1" applyBorder="1" applyAlignment="1">
      <alignment vertical="top" wrapText="1"/>
    </xf>
    <xf numFmtId="0" fontId="1" fillId="0" borderId="6" xfId="0" applyFont="1" applyFill="1" applyBorder="1" applyAlignment="1">
      <alignment vertical="top" wrapText="1"/>
    </xf>
    <xf numFmtId="4" fontId="1" fillId="0" borderId="6" xfId="0" applyNumberFormat="1" applyFont="1" applyFill="1" applyBorder="1" applyAlignment="1">
      <alignment vertical="top" wrapText="1"/>
    </xf>
    <xf numFmtId="4" fontId="1" fillId="0" borderId="7" xfId="0" applyNumberFormat="1" applyFont="1" applyFill="1" applyBorder="1" applyAlignment="1">
      <alignment vertical="top" wrapText="1"/>
    </xf>
    <xf numFmtId="0" fontId="10" fillId="0" borderId="0" xfId="0" applyFont="1" applyFill="1" applyBorder="1" applyAlignment="1">
      <alignment vertical="top" wrapText="1"/>
    </xf>
    <xf numFmtId="2" fontId="1" fillId="0" borderId="9" xfId="0" quotePrefix="1" applyNumberFormat="1" applyFont="1" applyFill="1" applyBorder="1"/>
    <xf numFmtId="2" fontId="1" fillId="0" borderId="9" xfId="0" quotePrefix="1" applyNumberFormat="1" applyFont="1" applyFill="1" applyBorder="1" applyAlignment="1">
      <alignment horizontal="center"/>
    </xf>
    <xf numFmtId="3" fontId="1" fillId="0" borderId="9" xfId="0" applyNumberFormat="1" applyFont="1" applyFill="1" applyBorder="1" applyAlignment="1">
      <alignment horizontal="right" vertical="top" wrapText="1"/>
    </xf>
    <xf numFmtId="3" fontId="1" fillId="0" borderId="9" xfId="0" applyNumberFormat="1" applyFont="1" applyFill="1" applyBorder="1" applyAlignment="1">
      <alignment vertical="top" wrapText="1"/>
    </xf>
    <xf numFmtId="4" fontId="1" fillId="0" borderId="13" xfId="0" applyNumberFormat="1" applyFont="1" applyFill="1" applyBorder="1" applyAlignment="1">
      <alignment vertical="top" wrapText="1"/>
    </xf>
    <xf numFmtId="0" fontId="1" fillId="0" borderId="6" xfId="0" applyFont="1" applyFill="1" applyBorder="1" applyAlignment="1">
      <alignment horizontal="center" vertical="top" wrapText="1"/>
    </xf>
    <xf numFmtId="0" fontId="11" fillId="0" borderId="5" xfId="0" applyFont="1" applyFill="1" applyBorder="1" applyAlignment="1">
      <alignment vertical="top" wrapText="1"/>
    </xf>
    <xf numFmtId="0" fontId="11" fillId="0" borderId="6" xfId="0" applyFont="1" applyFill="1" applyBorder="1" applyAlignment="1">
      <alignment vertical="top" wrapText="1"/>
    </xf>
    <xf numFmtId="0" fontId="11" fillId="0" borderId="6" xfId="0" applyFont="1" applyFill="1" applyBorder="1" applyAlignment="1">
      <alignment horizontal="center" vertical="top" wrapText="1"/>
    </xf>
    <xf numFmtId="4" fontId="11" fillId="0" borderId="6" xfId="0" applyNumberFormat="1" applyFont="1" applyFill="1" applyBorder="1" applyAlignment="1">
      <alignment vertical="top" wrapText="1"/>
    </xf>
    <xf numFmtId="0" fontId="11" fillId="0" borderId="7" xfId="0" applyFont="1" applyFill="1" applyBorder="1" applyAlignment="1">
      <alignment vertical="top" wrapText="1"/>
    </xf>
    <xf numFmtId="4" fontId="11" fillId="0" borderId="9" xfId="0" applyNumberFormat="1" applyFont="1" applyFill="1" applyBorder="1" applyAlignment="1">
      <alignment vertical="top" wrapText="1"/>
    </xf>
    <xf numFmtId="0" fontId="11" fillId="0" borderId="9" xfId="0" applyFont="1" applyFill="1" applyBorder="1" applyAlignment="1">
      <alignment vertical="top" wrapText="1"/>
    </xf>
    <xf numFmtId="0" fontId="11" fillId="0" borderId="10" xfId="0" applyFont="1" applyFill="1" applyBorder="1" applyAlignment="1">
      <alignment vertical="top" wrapText="1"/>
    </xf>
    <xf numFmtId="0" fontId="1" fillId="0" borderId="0" xfId="0" quotePrefix="1" applyFont="1" applyFill="1" applyBorder="1" applyAlignment="1">
      <alignment vertical="top" wrapText="1"/>
    </xf>
    <xf numFmtId="0" fontId="10" fillId="0" borderId="0" xfId="0" applyFont="1" applyFill="1" applyAlignment="1">
      <alignment vertical="top" wrapText="1"/>
    </xf>
    <xf numFmtId="0" fontId="10" fillId="0" borderId="5" xfId="0" applyFont="1" applyFill="1" applyBorder="1" applyAlignment="1">
      <alignment vertical="top" wrapText="1"/>
    </xf>
    <xf numFmtId="0" fontId="10" fillId="0" borderId="6" xfId="0" applyFont="1" applyFill="1" applyBorder="1" applyAlignment="1">
      <alignment vertical="top" wrapText="1"/>
    </xf>
    <xf numFmtId="0" fontId="10" fillId="0" borderId="6" xfId="0" applyFont="1" applyFill="1" applyBorder="1" applyAlignment="1">
      <alignment horizontal="center" vertical="top" wrapText="1"/>
    </xf>
    <xf numFmtId="4" fontId="10" fillId="0" borderId="6" xfId="0" applyNumberFormat="1" applyFont="1" applyFill="1" applyBorder="1" applyAlignment="1">
      <alignment vertical="top" wrapText="1"/>
    </xf>
    <xf numFmtId="0" fontId="10" fillId="0" borderId="7" xfId="0" applyFont="1" applyFill="1" applyBorder="1" applyAlignment="1">
      <alignment vertical="top" wrapText="1"/>
    </xf>
    <xf numFmtId="0" fontId="10" fillId="0" borderId="9" xfId="0" applyNumberFormat="1" applyFont="1" applyFill="1" applyBorder="1" applyAlignment="1">
      <alignment horizontal="center"/>
    </xf>
    <xf numFmtId="4" fontId="10" fillId="0" borderId="9" xfId="0" quotePrefix="1" applyNumberFormat="1" applyFont="1" applyFill="1" applyBorder="1" applyAlignment="1">
      <alignment horizontal="left" wrapText="1"/>
    </xf>
    <xf numFmtId="0" fontId="1" fillId="0" borderId="8" xfId="0" applyFont="1" applyFill="1" applyBorder="1" applyAlignment="1">
      <alignment vertical="top"/>
    </xf>
    <xf numFmtId="0" fontId="1" fillId="0" borderId="9" xfId="0" applyFont="1" applyFill="1" applyBorder="1" applyAlignment="1">
      <alignment vertical="top"/>
    </xf>
    <xf numFmtId="4" fontId="1" fillId="0" borderId="10" xfId="0" applyNumberFormat="1" applyFont="1" applyFill="1" applyBorder="1" applyAlignment="1">
      <alignment vertical="top"/>
    </xf>
    <xf numFmtId="0" fontId="1" fillId="0" borderId="0" xfId="0" applyFont="1" applyFill="1" applyAlignment="1">
      <alignment vertical="top"/>
    </xf>
    <xf numFmtId="4" fontId="1" fillId="0" borderId="0" xfId="0" applyNumberFormat="1" applyFont="1" applyFill="1" applyAlignment="1">
      <alignment vertical="top" wrapText="1"/>
    </xf>
    <xf numFmtId="2" fontId="1" fillId="0" borderId="9" xfId="0" quotePrefix="1" applyNumberFormat="1" applyFont="1" applyFill="1" applyBorder="1" applyAlignment="1">
      <alignment vertical="top" wrapText="1"/>
    </xf>
    <xf numFmtId="0" fontId="1" fillId="0" borderId="8" xfId="0" applyFont="1" applyFill="1" applyBorder="1" applyAlignment="1">
      <alignment wrapText="1"/>
    </xf>
    <xf numFmtId="2" fontId="1" fillId="0" borderId="12" xfId="0" quotePrefix="1" applyNumberFormat="1" applyFont="1" applyFill="1" applyBorder="1" applyAlignment="1">
      <alignment wrapText="1"/>
    </xf>
    <xf numFmtId="0" fontId="8" fillId="0" borderId="11" xfId="0" applyFont="1" applyFill="1" applyBorder="1" applyAlignment="1">
      <alignment horizontal="center" vertical="top"/>
    </xf>
    <xf numFmtId="0" fontId="1" fillId="0" borderId="12" xfId="0" applyFont="1" applyFill="1" applyBorder="1" applyAlignment="1">
      <alignment horizontal="center" vertical="center"/>
    </xf>
    <xf numFmtId="4" fontId="1" fillId="0" borderId="12" xfId="0" quotePrefix="1" applyNumberFormat="1" applyFont="1" applyFill="1" applyBorder="1" applyAlignment="1"/>
    <xf numFmtId="4" fontId="1" fillId="0" borderId="12" xfId="0" quotePrefix="1" applyNumberFormat="1" applyFont="1" applyFill="1" applyBorder="1" applyAlignment="1">
      <alignment vertical="center"/>
    </xf>
    <xf numFmtId="2" fontId="1" fillId="0" borderId="12" xfId="0" quotePrefix="1" applyNumberFormat="1" applyFont="1" applyFill="1" applyBorder="1" applyAlignment="1"/>
    <xf numFmtId="4" fontId="1" fillId="0" borderId="12" xfId="0" applyNumberFormat="1" applyFont="1" applyFill="1" applyBorder="1" applyAlignment="1">
      <alignment horizontal="right"/>
    </xf>
    <xf numFmtId="16" fontId="1" fillId="0" borderId="11" xfId="0" applyNumberFormat="1" applyFont="1" applyFill="1" applyBorder="1" applyAlignment="1">
      <alignment horizontal="center" vertical="top"/>
    </xf>
    <xf numFmtId="2" fontId="1" fillId="0" borderId="11" xfId="0" applyNumberFormat="1" applyFont="1" applyFill="1" applyBorder="1" applyAlignment="1">
      <alignment horizontal="center" vertical="center" wrapText="1"/>
    </xf>
    <xf numFmtId="0" fontId="1" fillId="0" borderId="12" xfId="0" applyNumberFormat="1" applyFont="1" applyFill="1" applyBorder="1" applyAlignment="1">
      <alignment horizontal="left"/>
    </xf>
    <xf numFmtId="4" fontId="1" fillId="0" borderId="12" xfId="0" applyNumberFormat="1" applyFont="1" applyFill="1" applyBorder="1" applyAlignment="1">
      <alignment horizontal="left"/>
    </xf>
    <xf numFmtId="3" fontId="1" fillId="0" borderId="12" xfId="0" applyNumberFormat="1" applyFont="1" applyFill="1" applyBorder="1" applyAlignment="1">
      <alignment horizontal="right"/>
    </xf>
    <xf numFmtId="4" fontId="1" fillId="0" borderId="12" xfId="0" applyNumberFormat="1" applyFont="1" applyFill="1" applyBorder="1" applyAlignment="1">
      <alignment horizontal="right" wrapText="1"/>
    </xf>
    <xf numFmtId="3" fontId="1" fillId="0" borderId="12" xfId="0" applyNumberFormat="1" applyFont="1" applyFill="1" applyBorder="1" applyAlignment="1">
      <alignment vertical="top" wrapText="1"/>
    </xf>
    <xf numFmtId="4" fontId="11" fillId="0" borderId="12" xfId="0" applyNumberFormat="1" applyFont="1" applyFill="1" applyBorder="1" applyAlignment="1">
      <alignment vertical="top" wrapText="1"/>
    </xf>
    <xf numFmtId="0" fontId="11" fillId="0" borderId="12" xfId="0" applyFont="1" applyFill="1" applyBorder="1" applyAlignment="1">
      <alignment vertical="top" wrapText="1"/>
    </xf>
    <xf numFmtId="0" fontId="11" fillId="0" borderId="13" xfId="0" applyFont="1" applyFill="1" applyBorder="1" applyAlignment="1">
      <alignment vertical="top" wrapText="1"/>
    </xf>
    <xf numFmtId="4" fontId="1" fillId="0" borderId="13" xfId="0" applyNumberFormat="1" applyFont="1" applyFill="1" applyBorder="1" applyAlignment="1">
      <alignment vertical="center"/>
    </xf>
    <xf numFmtId="0" fontId="1" fillId="0" borderId="8" xfId="0" applyFont="1" applyFill="1" applyBorder="1" applyAlignment="1">
      <alignment horizontal="right" vertical="top" wrapText="1"/>
    </xf>
    <xf numFmtId="0" fontId="1" fillId="0" borderId="9" xfId="0" quotePrefix="1" applyNumberFormat="1" applyFont="1" applyFill="1" applyBorder="1"/>
    <xf numFmtId="14" fontId="8" fillId="0" borderId="8" xfId="0" applyNumberFormat="1" applyFont="1" applyFill="1" applyBorder="1" applyAlignment="1">
      <alignment horizontal="center"/>
    </xf>
    <xf numFmtId="0" fontId="1" fillId="0" borderId="10" xfId="0" applyNumberFormat="1" applyFont="1" applyFill="1" applyBorder="1" applyAlignment="1">
      <alignment wrapText="1"/>
    </xf>
    <xf numFmtId="4" fontId="1" fillId="0" borderId="10" xfId="0" applyNumberFormat="1" applyFont="1" applyFill="1" applyBorder="1" applyAlignment="1">
      <alignment horizontal="left" wrapText="1"/>
    </xf>
    <xf numFmtId="3" fontId="1" fillId="0" borderId="9" xfId="0" applyNumberFormat="1" applyFont="1" applyFill="1" applyBorder="1" applyAlignment="1">
      <alignment vertical="center"/>
    </xf>
    <xf numFmtId="0" fontId="1" fillId="0" borderId="11" xfId="0" applyFont="1" applyFill="1" applyBorder="1" applyAlignment="1">
      <alignment horizontal="center" vertical="center"/>
    </xf>
    <xf numFmtId="3" fontId="1" fillId="0" borderId="12" xfId="0" applyNumberFormat="1" applyFont="1" applyFill="1" applyBorder="1" applyAlignment="1">
      <alignment vertical="center"/>
    </xf>
    <xf numFmtId="0" fontId="8" fillId="0" borderId="8" xfId="0" applyFont="1" applyFill="1" applyBorder="1" applyAlignment="1">
      <alignment horizontal="center" vertical="center"/>
    </xf>
    <xf numFmtId="14" fontId="8" fillId="0" borderId="8" xfId="0" applyNumberFormat="1" applyFont="1" applyFill="1" applyBorder="1" applyAlignment="1">
      <alignment horizontal="center" vertical="center"/>
    </xf>
    <xf numFmtId="0" fontId="1" fillId="0" borderId="10" xfId="0" applyFont="1" applyFill="1" applyBorder="1" applyAlignment="1">
      <alignment wrapText="1"/>
    </xf>
    <xf numFmtId="0" fontId="1" fillId="0" borderId="12" xfId="0" quotePrefix="1" applyNumberFormat="1" applyFont="1" applyFill="1" applyBorder="1" applyAlignment="1">
      <alignment wrapText="1"/>
    </xf>
    <xf numFmtId="0" fontId="1" fillId="0" borderId="27" xfId="0" applyNumberFormat="1" applyFont="1" applyFill="1" applyBorder="1" applyAlignment="1">
      <alignment wrapText="1"/>
    </xf>
    <xf numFmtId="0" fontId="11" fillId="0" borderId="9" xfId="0" applyFont="1" applyFill="1" applyBorder="1" applyAlignment="1">
      <alignment horizontal="center" vertical="top" wrapText="1"/>
    </xf>
    <xf numFmtId="0" fontId="11" fillId="0" borderId="8" xfId="0" applyFont="1" applyFill="1" applyBorder="1" applyAlignment="1">
      <alignment vertical="top" wrapText="1"/>
    </xf>
    <xf numFmtId="0" fontId="1" fillId="0" borderId="9" xfId="0" quotePrefix="1" applyFont="1" applyFill="1" applyBorder="1" applyAlignment="1">
      <alignment horizontal="center" vertical="top" wrapText="1"/>
    </xf>
    <xf numFmtId="0" fontId="11" fillId="0" borderId="11" xfId="0" applyFont="1" applyFill="1" applyBorder="1" applyAlignment="1">
      <alignment vertical="top" wrapText="1"/>
    </xf>
    <xf numFmtId="0" fontId="11" fillId="0" borderId="12" xfId="0" applyFont="1" applyFill="1" applyBorder="1" applyAlignment="1">
      <alignment horizontal="center" vertical="top" wrapText="1"/>
    </xf>
    <xf numFmtId="2" fontId="1" fillId="0" borderId="8" xfId="0" applyNumberFormat="1" applyFont="1" applyFill="1" applyBorder="1" applyAlignment="1">
      <alignment horizontal="center" vertical="top"/>
    </xf>
    <xf numFmtId="2" fontId="1" fillId="0" borderId="8" xfId="0" applyNumberFormat="1" applyFont="1" applyFill="1" applyBorder="1" applyAlignment="1">
      <alignment horizontal="center"/>
    </xf>
    <xf numFmtId="4" fontId="1" fillId="0" borderId="8" xfId="0" applyNumberFormat="1" applyFont="1" applyFill="1" applyBorder="1" applyAlignment="1">
      <alignment horizontal="right" vertical="top" wrapText="1"/>
    </xf>
    <xf numFmtId="4" fontId="1" fillId="0" borderId="8" xfId="0" applyNumberFormat="1" applyFont="1" applyFill="1" applyBorder="1" applyAlignment="1">
      <alignment vertical="top" wrapText="1"/>
    </xf>
    <xf numFmtId="0" fontId="1" fillId="0" borderId="27" xfId="0" applyFont="1" applyFill="1" applyBorder="1" applyAlignment="1">
      <alignment wrapText="1"/>
    </xf>
    <xf numFmtId="0" fontId="1" fillId="0" borderId="8" xfId="0" applyNumberFormat="1" applyFont="1" applyFill="1" applyBorder="1" applyAlignment="1">
      <alignment horizontal="center" vertical="top" wrapText="1"/>
    </xf>
    <xf numFmtId="0" fontId="1" fillId="0" borderId="8" xfId="0" applyNumberFormat="1" applyFont="1" applyFill="1" applyBorder="1" applyAlignment="1">
      <alignment wrapText="1"/>
    </xf>
    <xf numFmtId="0" fontId="8" fillId="0" borderId="8" xfId="0" applyNumberFormat="1" applyFont="1" applyFill="1" applyBorder="1" applyAlignment="1">
      <alignment horizontal="center" wrapText="1"/>
    </xf>
    <xf numFmtId="0" fontId="8" fillId="0" borderId="8" xfId="0" applyNumberFormat="1" applyFont="1" applyFill="1" applyBorder="1" applyAlignment="1">
      <alignment horizontal="center" vertical="top" wrapText="1"/>
    </xf>
    <xf numFmtId="0" fontId="1" fillId="0" borderId="8" xfId="0" applyNumberFormat="1" applyFont="1" applyFill="1" applyBorder="1" applyAlignment="1">
      <alignment vertical="top" wrapText="1"/>
    </xf>
    <xf numFmtId="0" fontId="1" fillId="0" borderId="8" xfId="0" quotePrefix="1" applyFont="1" applyFill="1" applyBorder="1" applyAlignment="1">
      <alignment vertical="top" wrapText="1"/>
    </xf>
    <xf numFmtId="0" fontId="8" fillId="0" borderId="16" xfId="0" applyFont="1" applyFill="1" applyBorder="1" applyAlignment="1">
      <alignment horizontal="center" vertical="top"/>
    </xf>
    <xf numFmtId="0" fontId="1" fillId="0" borderId="16" xfId="0" applyFont="1" applyFill="1" applyBorder="1" applyAlignment="1">
      <alignment horizontal="center"/>
    </xf>
    <xf numFmtId="0" fontId="1" fillId="0" borderId="18" xfId="0" applyFont="1" applyFill="1" applyBorder="1" applyAlignment="1">
      <alignment horizontal="center"/>
    </xf>
    <xf numFmtId="4" fontId="1" fillId="0" borderId="23" xfId="0" applyNumberFormat="1" applyFont="1" applyFill="1" applyBorder="1" applyAlignment="1">
      <alignment horizontal="center"/>
    </xf>
    <xf numFmtId="0" fontId="1" fillId="0" borderId="11" xfId="0" applyFont="1" applyFill="1" applyBorder="1" applyAlignment="1">
      <alignment horizontal="center" vertical="top" wrapText="1"/>
    </xf>
    <xf numFmtId="0" fontId="1" fillId="0" borderId="27" xfId="0" applyFont="1" applyFill="1" applyBorder="1" applyAlignment="1">
      <alignment horizontal="center"/>
    </xf>
    <xf numFmtId="2" fontId="1" fillId="0" borderId="9" xfId="0" applyNumberFormat="1" applyFont="1" applyFill="1" applyBorder="1" applyAlignment="1"/>
    <xf numFmtId="2" fontId="1" fillId="0" borderId="9" xfId="0" applyNumberFormat="1" applyFont="1" applyFill="1" applyBorder="1" applyAlignment="1">
      <alignment horizontal="right"/>
    </xf>
    <xf numFmtId="0" fontId="1" fillId="0" borderId="9" xfId="0" applyFont="1" applyFill="1" applyBorder="1" applyAlignment="1">
      <alignment horizontal="center" vertical="top"/>
    </xf>
    <xf numFmtId="4" fontId="1" fillId="0" borderId="9" xfId="0" applyNumberFormat="1" applyFont="1" applyFill="1" applyBorder="1" applyAlignment="1">
      <alignment horizontal="right" vertical="top"/>
    </xf>
    <xf numFmtId="0" fontId="1" fillId="0" borderId="9" xfId="0" quotePrefix="1" applyFont="1" applyFill="1" applyBorder="1" applyAlignment="1">
      <alignment horizontal="center" wrapText="1"/>
    </xf>
    <xf numFmtId="0" fontId="1" fillId="0" borderId="11" xfId="0" applyFont="1" applyFill="1" applyBorder="1" applyAlignment="1">
      <alignment horizontal="center" vertical="top"/>
    </xf>
    <xf numFmtId="0" fontId="8" fillId="0" borderId="11" xfId="0" applyFont="1" applyFill="1" applyBorder="1" applyAlignment="1">
      <alignment horizontal="center"/>
    </xf>
    <xf numFmtId="3" fontId="1" fillId="0" borderId="9" xfId="0" applyNumberFormat="1" applyFont="1" applyFill="1" applyBorder="1" applyAlignment="1">
      <alignment wrapText="1"/>
    </xf>
    <xf numFmtId="4" fontId="1" fillId="0" borderId="9" xfId="0" applyNumberFormat="1" applyFont="1" applyFill="1" applyBorder="1" applyAlignment="1">
      <alignment horizontal="right" vertical="top" wrapText="1"/>
    </xf>
    <xf numFmtId="0" fontId="1" fillId="0" borderId="0" xfId="0" applyNumberFormat="1" applyFont="1" applyFill="1" applyBorder="1" applyAlignment="1">
      <alignment vertical="top" wrapText="1"/>
    </xf>
    <xf numFmtId="0" fontId="1" fillId="0" borderId="0" xfId="0" applyNumberFormat="1" applyFont="1" applyFill="1" applyBorder="1" applyAlignment="1">
      <alignment horizontal="left" vertical="top"/>
    </xf>
    <xf numFmtId="4" fontId="1" fillId="0" borderId="0" xfId="0" applyNumberFormat="1" applyFont="1" applyFill="1" applyBorder="1" applyAlignment="1">
      <alignment vertical="top" wrapText="1"/>
    </xf>
    <xf numFmtId="0" fontId="1" fillId="0" borderId="11" xfId="0" applyNumberFormat="1" applyFont="1" applyFill="1" applyBorder="1" applyAlignment="1">
      <alignment wrapText="1"/>
    </xf>
    <xf numFmtId="0" fontId="2" fillId="0" borderId="18" xfId="0" applyFont="1" applyFill="1" applyBorder="1" applyAlignment="1">
      <alignment horizontal="center" vertical="center"/>
    </xf>
    <xf numFmtId="0" fontId="2" fillId="0" borderId="15" xfId="0" applyFont="1" applyFill="1" applyBorder="1" applyAlignment="1">
      <alignment horizontal="center" vertical="center"/>
    </xf>
    <xf numFmtId="4" fontId="2" fillId="0" borderId="15" xfId="0" applyNumberFormat="1" applyFont="1" applyFill="1" applyBorder="1" applyAlignment="1">
      <alignment horizontal="right" vertical="center"/>
    </xf>
    <xf numFmtId="4" fontId="2" fillId="0" borderId="19" xfId="0" applyNumberFormat="1" applyFont="1" applyFill="1" applyBorder="1" applyAlignment="1">
      <alignment horizontal="right" vertical="center"/>
    </xf>
    <xf numFmtId="0" fontId="1" fillId="0" borderId="31" xfId="0" applyFont="1" applyFill="1" applyBorder="1" applyAlignment="1">
      <alignment wrapText="1"/>
    </xf>
    <xf numFmtId="0" fontId="1" fillId="0" borderId="32" xfId="0" applyFont="1" applyFill="1" applyBorder="1" applyAlignment="1">
      <alignment horizontal="center"/>
    </xf>
    <xf numFmtId="0" fontId="1" fillId="0" borderId="33" xfId="0" applyFont="1" applyFill="1" applyBorder="1" applyAlignment="1"/>
    <xf numFmtId="0" fontId="1" fillId="0" borderId="33" xfId="0" applyFont="1" applyFill="1" applyBorder="1" applyAlignment="1">
      <alignment horizontal="center"/>
    </xf>
    <xf numFmtId="4" fontId="1" fillId="0" borderId="33" xfId="0" applyNumberFormat="1" applyFont="1" applyFill="1" applyBorder="1"/>
    <xf numFmtId="4" fontId="1" fillId="0" borderId="34" xfId="0" applyNumberFormat="1" applyFont="1" applyFill="1" applyBorder="1"/>
    <xf numFmtId="0" fontId="1" fillId="0" borderId="35" xfId="0" applyFont="1" applyFill="1" applyBorder="1" applyAlignment="1">
      <alignment horizontal="center"/>
    </xf>
    <xf numFmtId="0" fontId="1" fillId="0" borderId="36" xfId="0" applyFont="1" applyFill="1" applyBorder="1" applyAlignment="1">
      <alignment horizontal="center"/>
    </xf>
    <xf numFmtId="4" fontId="1" fillId="0" borderId="36" xfId="0" applyNumberFormat="1" applyFont="1" applyFill="1" applyBorder="1"/>
    <xf numFmtId="4" fontId="1" fillId="0" borderId="37" xfId="0" applyNumberFormat="1" applyFont="1" applyFill="1" applyBorder="1"/>
    <xf numFmtId="0" fontId="8" fillId="0" borderId="32" xfId="0" applyFont="1" applyFill="1" applyBorder="1" applyAlignment="1">
      <alignment horizontal="center"/>
    </xf>
    <xf numFmtId="0" fontId="14" fillId="0" borderId="0" xfId="0" applyFont="1" applyFill="1"/>
    <xf numFmtId="0" fontId="1" fillId="0" borderId="0" xfId="0" quotePrefix="1" applyFont="1" applyFill="1" applyAlignment="1">
      <alignment wrapText="1"/>
    </xf>
    <xf numFmtId="2" fontId="1" fillId="0" borderId="0" xfId="0" quotePrefix="1" applyNumberFormat="1" applyFont="1" applyFill="1" applyAlignment="1">
      <alignment wrapText="1"/>
    </xf>
    <xf numFmtId="2" fontId="1" fillId="0" borderId="0" xfId="0" quotePrefix="1" applyNumberFormat="1" applyFont="1" applyFill="1"/>
    <xf numFmtId="2" fontId="1" fillId="0" borderId="0" xfId="0" quotePrefix="1" applyNumberFormat="1" applyFont="1" applyFill="1" applyBorder="1" applyAlignment="1">
      <alignment wrapText="1"/>
    </xf>
    <xf numFmtId="4" fontId="1" fillId="0" borderId="0" xfId="0" applyNumberFormat="1" applyFont="1" applyFill="1" applyBorder="1" applyAlignment="1"/>
    <xf numFmtId="2" fontId="1" fillId="0" borderId="9" xfId="0" applyNumberFormat="1" applyFont="1" applyFill="1" applyBorder="1"/>
    <xf numFmtId="0" fontId="1" fillId="0" borderId="0" xfId="0" applyFont="1" applyFill="1" applyBorder="1" applyAlignment="1">
      <alignment horizontal="right"/>
    </xf>
    <xf numFmtId="0" fontId="1" fillId="2" borderId="9" xfId="0" quotePrefix="1" applyFont="1" applyFill="1" applyBorder="1" applyAlignment="1">
      <alignment wrapText="1"/>
    </xf>
    <xf numFmtId="0" fontId="1" fillId="2" borderId="9" xfId="0" applyFont="1" applyFill="1" applyBorder="1" applyAlignment="1">
      <alignment horizontal="center"/>
    </xf>
    <xf numFmtId="2" fontId="1" fillId="2" borderId="9" xfId="0" quotePrefix="1" applyNumberFormat="1" applyFont="1" applyFill="1" applyBorder="1" applyAlignment="1">
      <alignment wrapText="1"/>
    </xf>
    <xf numFmtId="0" fontId="1" fillId="0" borderId="16" xfId="0" applyFont="1" applyFill="1" applyBorder="1" applyAlignment="1">
      <alignment horizontal="center"/>
    </xf>
    <xf numFmtId="0" fontId="1" fillId="0" borderId="12" xfId="0" applyFont="1" applyFill="1" applyBorder="1" applyAlignment="1">
      <alignment horizontal="center" vertical="center" wrapText="1"/>
    </xf>
    <xf numFmtId="4" fontId="1" fillId="0" borderId="9" xfId="0" quotePrefix="1" applyNumberFormat="1" applyFont="1" applyFill="1" applyBorder="1" applyAlignment="1">
      <alignment horizontal="right" wrapText="1"/>
    </xf>
    <xf numFmtId="0" fontId="14" fillId="0" borderId="0" xfId="0" applyFont="1" applyFill="1" applyAlignment="1">
      <alignment vertical="top" wrapText="1"/>
    </xf>
    <xf numFmtId="2" fontId="8" fillId="0" borderId="8" xfId="0" applyNumberFormat="1" applyFont="1" applyFill="1" applyBorder="1" applyAlignment="1">
      <alignment horizontal="center"/>
    </xf>
    <xf numFmtId="2" fontId="8" fillId="0" borderId="11" xfId="0" applyNumberFormat="1" applyFont="1" applyFill="1" applyBorder="1" applyAlignment="1">
      <alignment horizontal="center"/>
    </xf>
    <xf numFmtId="0" fontId="16" fillId="0" borderId="0" xfId="0" applyFont="1" applyAlignment="1">
      <alignment vertical="center"/>
    </xf>
    <xf numFmtId="0" fontId="16" fillId="0" borderId="0" xfId="0" applyFont="1"/>
    <xf numFmtId="0" fontId="15" fillId="0" borderId="0" xfId="0" applyFont="1" applyAlignment="1">
      <alignment wrapText="1"/>
    </xf>
    <xf numFmtId="0" fontId="15" fillId="0" borderId="27" xfId="0" applyFont="1" applyBorder="1" applyAlignment="1">
      <alignment wrapText="1"/>
    </xf>
    <xf numFmtId="2" fontId="1" fillId="0" borderId="33" xfId="0" quotePrefix="1" applyNumberFormat="1" applyFont="1" applyFill="1" applyBorder="1" applyAlignment="1"/>
    <xf numFmtId="4" fontId="1" fillId="2" borderId="9" xfId="0" applyNumberFormat="1" applyFont="1" applyFill="1" applyBorder="1"/>
    <xf numFmtId="4" fontId="1" fillId="2" borderId="10" xfId="0" applyNumberFormat="1" applyFont="1" applyFill="1" applyBorder="1"/>
    <xf numFmtId="0" fontId="1" fillId="2" borderId="9" xfId="0" applyFont="1" applyFill="1" applyBorder="1" applyAlignment="1">
      <alignment wrapText="1"/>
    </xf>
    <xf numFmtId="4" fontId="1" fillId="2" borderId="9" xfId="0" applyNumberFormat="1" applyFont="1" applyFill="1" applyBorder="1" applyAlignment="1">
      <alignment horizontal="right"/>
    </xf>
    <xf numFmtId="0" fontId="1" fillId="2" borderId="9" xfId="0" quotePrefix="1" applyFont="1" applyFill="1" applyBorder="1" applyAlignment="1"/>
    <xf numFmtId="0" fontId="1" fillId="2" borderId="9" xfId="0" applyFont="1" applyFill="1" applyBorder="1" applyAlignment="1">
      <alignment horizontal="center" wrapText="1"/>
    </xf>
    <xf numFmtId="4" fontId="0" fillId="0" borderId="0" xfId="0" applyNumberFormat="1"/>
    <xf numFmtId="0" fontId="2" fillId="0" borderId="0" xfId="0" applyFont="1" applyFill="1" applyBorder="1"/>
    <xf numFmtId="0" fontId="1" fillId="0" borderId="0" xfId="0" applyFont="1" applyFill="1" applyBorder="1" applyAlignment="1">
      <alignment wrapText="1"/>
    </xf>
    <xf numFmtId="4" fontId="1" fillId="0" borderId="0" xfId="0" applyNumberFormat="1" applyFont="1" applyFill="1" applyBorder="1" applyAlignment="1">
      <alignment horizontal="right"/>
    </xf>
    <xf numFmtId="0" fontId="1" fillId="0" borderId="0" xfId="0" quotePrefix="1" applyFont="1" applyFill="1" applyBorder="1" applyAlignment="1"/>
    <xf numFmtId="0" fontId="1" fillId="0" borderId="0" xfId="0" applyFont="1" applyFill="1" applyBorder="1" applyAlignment="1">
      <alignment vertical="top"/>
    </xf>
    <xf numFmtId="0" fontId="1" fillId="2" borderId="9" xfId="0" applyFont="1" applyFill="1" applyBorder="1" applyAlignment="1"/>
    <xf numFmtId="0" fontId="0" fillId="0" borderId="0" xfId="0" applyBorder="1"/>
    <xf numFmtId="2" fontId="1" fillId="0" borderId="33" xfId="0" quotePrefix="1" applyNumberFormat="1" applyFont="1" applyFill="1" applyBorder="1" applyAlignment="1">
      <alignment wrapText="1"/>
    </xf>
    <xf numFmtId="0" fontId="1" fillId="0" borderId="38" xfId="0" applyFont="1" applyFill="1" applyBorder="1" applyAlignment="1">
      <alignment horizontal="center"/>
    </xf>
    <xf numFmtId="4" fontId="1" fillId="0" borderId="33" xfId="0" applyNumberFormat="1" applyFont="1" applyFill="1" applyBorder="1" applyAlignment="1">
      <alignment horizontal="right"/>
    </xf>
    <xf numFmtId="164" fontId="1" fillId="0" borderId="12" xfId="0" quotePrefix="1" applyNumberFormat="1" applyFont="1" applyFill="1" applyBorder="1" applyAlignment="1">
      <alignment wrapText="1"/>
    </xf>
    <xf numFmtId="2" fontId="1" fillId="0" borderId="11" xfId="0" applyNumberFormat="1" applyFont="1" applyFill="1" applyBorder="1" applyAlignment="1">
      <alignment horizontal="center" vertical="top" wrapText="1"/>
    </xf>
    <xf numFmtId="165" fontId="1" fillId="0" borderId="12" xfId="0" quotePrefix="1" applyNumberFormat="1" applyFont="1" applyFill="1" applyBorder="1" applyAlignment="1">
      <alignment wrapText="1"/>
    </xf>
    <xf numFmtId="4" fontId="1" fillId="0" borderId="33" xfId="0" quotePrefix="1" applyNumberFormat="1" applyFont="1" applyFill="1" applyBorder="1" applyAlignment="1"/>
    <xf numFmtId="2" fontId="1" fillId="0" borderId="12" xfId="0" quotePrefix="1" applyNumberFormat="1" applyFont="1" applyFill="1" applyBorder="1" applyAlignment="1">
      <alignment horizontal="center"/>
    </xf>
    <xf numFmtId="4" fontId="1" fillId="0" borderId="13" xfId="0" quotePrefix="1" applyNumberFormat="1" applyFont="1" applyFill="1" applyBorder="1" applyAlignment="1"/>
    <xf numFmtId="0" fontId="2" fillId="3" borderId="14" xfId="0" applyFont="1" applyFill="1" applyBorder="1" applyAlignment="1">
      <alignment vertical="center"/>
    </xf>
    <xf numFmtId="0" fontId="1" fillId="3" borderId="6" xfId="0" applyFont="1" applyFill="1" applyBorder="1" applyAlignment="1"/>
    <xf numFmtId="4" fontId="1" fillId="3" borderId="9" xfId="0" applyNumberFormat="1" applyFont="1" applyFill="1" applyBorder="1" applyAlignment="1">
      <alignment wrapText="1"/>
    </xf>
    <xf numFmtId="0" fontId="1" fillId="3" borderId="9" xfId="0" applyFont="1" applyFill="1" applyBorder="1" applyAlignment="1"/>
    <xf numFmtId="0" fontId="1" fillId="3" borderId="9" xfId="0" applyFont="1" applyFill="1" applyBorder="1" applyAlignment="1">
      <alignment wrapText="1"/>
    </xf>
    <xf numFmtId="0" fontId="1" fillId="3" borderId="9" xfId="0" quotePrefix="1" applyFont="1" applyFill="1" applyBorder="1" applyAlignment="1"/>
    <xf numFmtId="0" fontId="1" fillId="3" borderId="33" xfId="0" applyFont="1" applyFill="1" applyBorder="1" applyAlignment="1"/>
    <xf numFmtId="0" fontId="1" fillId="3" borderId="0" xfId="0" quotePrefix="1" applyFont="1" applyFill="1" applyAlignment="1">
      <alignment wrapText="1"/>
    </xf>
    <xf numFmtId="0" fontId="1" fillId="3" borderId="9" xfId="0" quotePrefix="1" applyFont="1" applyFill="1" applyBorder="1" applyAlignment="1">
      <alignment wrapText="1"/>
    </xf>
    <xf numFmtId="0" fontId="1" fillId="3" borderId="36" xfId="0" applyFont="1" applyFill="1" applyBorder="1" applyAlignment="1"/>
    <xf numFmtId="4" fontId="1" fillId="3" borderId="9" xfId="0" applyNumberFormat="1" applyFont="1" applyFill="1" applyBorder="1" applyAlignment="1">
      <alignment vertical="top" wrapText="1"/>
    </xf>
    <xf numFmtId="4" fontId="1" fillId="3" borderId="9" xfId="0" quotePrefix="1" applyNumberFormat="1" applyFont="1" applyFill="1" applyBorder="1" applyAlignment="1">
      <alignment vertical="top" wrapText="1"/>
    </xf>
    <xf numFmtId="4" fontId="1" fillId="3" borderId="9" xfId="0" applyNumberFormat="1" applyFont="1" applyFill="1" applyBorder="1" applyAlignment="1">
      <alignment vertical="top"/>
    </xf>
    <xf numFmtId="4" fontId="1" fillId="3" borderId="9" xfId="0" quotePrefix="1" applyNumberFormat="1" applyFont="1" applyFill="1" applyBorder="1" applyAlignment="1">
      <alignment wrapText="1"/>
    </xf>
    <xf numFmtId="0" fontId="2" fillId="3" borderId="15" xfId="0" applyFont="1" applyFill="1" applyBorder="1" applyAlignment="1">
      <alignment vertical="center"/>
    </xf>
    <xf numFmtId="0" fontId="1" fillId="3" borderId="6" xfId="0" applyFont="1" applyFill="1" applyBorder="1" applyAlignment="1">
      <alignment vertical="center"/>
    </xf>
    <xf numFmtId="0" fontId="1" fillId="3" borderId="9" xfId="0" applyFont="1" applyFill="1" applyBorder="1" applyAlignment="1">
      <alignment vertical="center" wrapText="1"/>
    </xf>
    <xf numFmtId="0" fontId="1" fillId="3" borderId="0" xfId="0" quotePrefix="1" applyFont="1" applyFill="1"/>
    <xf numFmtId="0" fontId="1" fillId="3" borderId="9" xfId="0" applyFont="1" applyFill="1" applyBorder="1" applyAlignment="1">
      <alignment vertical="top" wrapText="1"/>
    </xf>
    <xf numFmtId="0" fontId="1" fillId="3" borderId="9" xfId="0" quotePrefix="1" applyFont="1" applyFill="1" applyBorder="1" applyAlignment="1">
      <alignment vertical="center" wrapText="1"/>
    </xf>
    <xf numFmtId="4" fontId="1" fillId="3" borderId="12" xfId="0" applyNumberFormat="1" applyFont="1" applyFill="1" applyBorder="1" applyAlignment="1">
      <alignment wrapText="1"/>
    </xf>
    <xf numFmtId="4" fontId="1" fillId="3" borderId="9" xfId="0" applyNumberFormat="1" applyFont="1" applyFill="1" applyBorder="1" applyAlignment="1">
      <alignment horizontal="left" vertical="center" wrapText="1"/>
    </xf>
    <xf numFmtId="0" fontId="1" fillId="3" borderId="9" xfId="0" applyFont="1" applyFill="1" applyBorder="1" applyAlignment="1">
      <alignment vertical="center"/>
    </xf>
    <xf numFmtId="0" fontId="1" fillId="3" borderId="9" xfId="0" quotePrefix="1" applyFont="1" applyFill="1" applyBorder="1" applyAlignment="1">
      <alignment vertical="center"/>
    </xf>
    <xf numFmtId="4" fontId="1" fillId="3" borderId="12" xfId="0" quotePrefix="1" applyNumberFormat="1" applyFont="1" applyFill="1" applyBorder="1" applyAlignment="1">
      <alignment wrapText="1"/>
    </xf>
    <xf numFmtId="4" fontId="1" fillId="3" borderId="9" xfId="0" quotePrefix="1" applyNumberFormat="1" applyFont="1" applyFill="1" applyBorder="1" applyAlignment="1"/>
    <xf numFmtId="0" fontId="1" fillId="3" borderId="9" xfId="0" quotePrefix="1" applyNumberFormat="1" applyFont="1" applyFill="1" applyBorder="1" applyAlignment="1"/>
    <xf numFmtId="4" fontId="1" fillId="3" borderId="12" xfId="0" quotePrefix="1" applyNumberFormat="1" applyFont="1" applyFill="1" applyBorder="1" applyAlignment="1">
      <alignment vertical="top" wrapText="1"/>
    </xf>
    <xf numFmtId="0" fontId="1" fillId="3" borderId="6" xfId="0" applyFont="1" applyFill="1" applyBorder="1" applyAlignment="1">
      <alignment wrapText="1"/>
    </xf>
    <xf numFmtId="4" fontId="1" fillId="3" borderId="9" xfId="0" applyNumberFormat="1" applyFont="1" applyFill="1" applyBorder="1" applyAlignment="1"/>
    <xf numFmtId="0" fontId="1" fillId="3" borderId="9" xfId="0" applyNumberFormat="1" applyFont="1" applyFill="1" applyBorder="1" applyAlignment="1">
      <alignment vertical="top" wrapText="1"/>
    </xf>
    <xf numFmtId="0" fontId="1" fillId="3" borderId="12" xfId="0" applyNumberFormat="1" applyFont="1" applyFill="1" applyBorder="1" applyAlignment="1">
      <alignment vertical="top" wrapText="1"/>
    </xf>
    <xf numFmtId="4" fontId="1" fillId="3" borderId="9" xfId="0" quotePrefix="1" applyNumberFormat="1" applyFont="1" applyFill="1" applyBorder="1" applyAlignment="1">
      <alignment horizontal="left" wrapText="1"/>
    </xf>
    <xf numFmtId="0" fontId="1" fillId="3" borderId="9" xfId="0" applyNumberFormat="1" applyFont="1" applyFill="1" applyBorder="1" applyAlignment="1">
      <alignment wrapText="1"/>
    </xf>
    <xf numFmtId="0" fontId="1" fillId="3" borderId="9" xfId="0" applyNumberFormat="1" applyFont="1" applyFill="1" applyBorder="1" applyAlignment="1"/>
    <xf numFmtId="0" fontId="1" fillId="3" borderId="12" xfId="0" applyFont="1" applyFill="1" applyBorder="1" applyAlignment="1">
      <alignment wrapText="1"/>
    </xf>
    <xf numFmtId="0" fontId="1" fillId="3" borderId="9" xfId="0" quotePrefix="1" applyFont="1" applyFill="1" applyBorder="1" applyAlignment="1">
      <alignment vertical="top" wrapText="1"/>
    </xf>
    <xf numFmtId="4" fontId="1" fillId="3" borderId="12" xfId="0" applyNumberFormat="1" applyFont="1" applyFill="1" applyBorder="1" applyAlignment="1">
      <alignment vertical="top" wrapText="1"/>
    </xf>
    <xf numFmtId="0" fontId="1" fillId="3" borderId="33" xfId="0" quotePrefix="1" applyFont="1" applyFill="1" applyBorder="1" applyAlignment="1">
      <alignment wrapText="1"/>
    </xf>
    <xf numFmtId="0" fontId="1" fillId="3" borderId="12" xfId="0" applyFont="1" applyFill="1" applyBorder="1" applyAlignment="1">
      <alignment vertical="top" wrapText="1"/>
    </xf>
    <xf numFmtId="0" fontId="1" fillId="3" borderId="9" xfId="0" quotePrefix="1" applyNumberFormat="1" applyFont="1" applyFill="1" applyBorder="1"/>
    <xf numFmtId="0" fontId="1" fillId="3" borderId="33" xfId="0" applyFont="1" applyFill="1" applyBorder="1" applyAlignment="1">
      <alignment wrapText="1"/>
    </xf>
    <xf numFmtId="0" fontId="1" fillId="3" borderId="12" xfId="0" quotePrefix="1" applyFont="1" applyFill="1" applyBorder="1" applyAlignment="1">
      <alignment wrapText="1"/>
    </xf>
    <xf numFmtId="0" fontId="1" fillId="3" borderId="9" xfId="0" quotePrefix="1" applyFont="1" applyFill="1" applyBorder="1"/>
    <xf numFmtId="0" fontId="1" fillId="3" borderId="6" xfId="0" applyFont="1" applyFill="1" applyBorder="1" applyAlignment="1">
      <alignment vertical="top" wrapText="1"/>
    </xf>
    <xf numFmtId="0" fontId="1" fillId="3" borderId="9" xfId="0" applyFont="1" applyFill="1" applyBorder="1"/>
    <xf numFmtId="4" fontId="1" fillId="3" borderId="12" xfId="0" applyNumberFormat="1" applyFont="1" applyFill="1" applyBorder="1" applyAlignment="1"/>
    <xf numFmtId="0" fontId="1" fillId="3" borderId="33" xfId="0" applyFont="1" applyFill="1" applyBorder="1"/>
    <xf numFmtId="0" fontId="1" fillId="3" borderId="39" xfId="0" applyFont="1" applyFill="1" applyBorder="1" applyAlignment="1"/>
    <xf numFmtId="4" fontId="1" fillId="3" borderId="28" xfId="0" applyNumberFormat="1" applyFont="1" applyFill="1" applyBorder="1" applyAlignment="1">
      <alignment wrapText="1"/>
    </xf>
    <xf numFmtId="0" fontId="1" fillId="3" borderId="0" xfId="0" applyFont="1" applyFill="1" applyBorder="1"/>
    <xf numFmtId="4" fontId="1" fillId="3" borderId="9" xfId="0" applyNumberFormat="1" applyFont="1" applyFill="1" applyBorder="1" applyAlignment="1">
      <alignment horizontal="left" wrapText="1"/>
    </xf>
    <xf numFmtId="4" fontId="1" fillId="3" borderId="12" xfId="0" applyNumberFormat="1" applyFont="1" applyFill="1" applyBorder="1" applyAlignment="1">
      <alignment horizontal="left"/>
    </xf>
    <xf numFmtId="4" fontId="1" fillId="3" borderId="9" xfId="0" applyNumberFormat="1" applyFont="1" applyFill="1" applyBorder="1" applyAlignment="1">
      <alignment horizontal="left"/>
    </xf>
    <xf numFmtId="4" fontId="1" fillId="3" borderId="6" xfId="0" applyNumberFormat="1" applyFont="1" applyFill="1" applyBorder="1" applyAlignment="1">
      <alignment horizontal="left"/>
    </xf>
    <xf numFmtId="4" fontId="2" fillId="3" borderId="9" xfId="0" applyNumberFormat="1" applyFont="1" applyFill="1" applyBorder="1" applyAlignment="1"/>
    <xf numFmtId="4" fontId="1" fillId="3" borderId="12" xfId="0" applyNumberFormat="1" applyFont="1" applyFill="1" applyBorder="1" applyAlignment="1">
      <alignment horizontal="left" wrapText="1"/>
    </xf>
    <xf numFmtId="0" fontId="2" fillId="3" borderId="9" xfId="0" applyFont="1" applyFill="1" applyBorder="1" applyAlignment="1">
      <alignment wrapText="1"/>
    </xf>
    <xf numFmtId="0" fontId="1" fillId="3" borderId="12" xfId="0" applyFont="1" applyFill="1" applyBorder="1" applyAlignment="1">
      <alignment vertical="center" wrapText="1"/>
    </xf>
    <xf numFmtId="0" fontId="2" fillId="3" borderId="9" xfId="0" applyFont="1" applyFill="1" applyBorder="1"/>
    <xf numFmtId="0" fontId="1" fillId="3" borderId="12" xfId="0" applyFont="1" applyFill="1" applyBorder="1"/>
    <xf numFmtId="4" fontId="2" fillId="3" borderId="9" xfId="0" applyNumberFormat="1" applyFont="1" applyFill="1" applyBorder="1" applyAlignment="1">
      <alignment horizontal="left" wrapText="1"/>
    </xf>
    <xf numFmtId="0" fontId="1" fillId="3" borderId="0" xfId="0" applyFont="1" applyFill="1"/>
    <xf numFmtId="0" fontId="2" fillId="3" borderId="9" xfId="0" applyFont="1" applyFill="1" applyBorder="1" applyAlignment="1">
      <alignment vertical="center"/>
    </xf>
    <xf numFmtId="0" fontId="1" fillId="3" borderId="9" xfId="0" applyNumberFormat="1" applyFont="1" applyFill="1" applyBorder="1"/>
    <xf numFmtId="0" fontId="1" fillId="3" borderId="9" xfId="0" quotePrefix="1" applyNumberFormat="1" applyFont="1" applyFill="1" applyBorder="1" applyAlignment="1">
      <alignment wrapText="1"/>
    </xf>
    <xf numFmtId="0" fontId="1" fillId="3" borderId="12" xfId="0" applyNumberFormat="1" applyFont="1" applyFill="1" applyBorder="1" applyAlignment="1">
      <alignment wrapText="1"/>
    </xf>
    <xf numFmtId="0" fontId="1" fillId="3" borderId="12" xfId="0" quotePrefix="1" applyNumberFormat="1" applyFont="1" applyFill="1" applyBorder="1" applyAlignment="1">
      <alignment wrapText="1"/>
    </xf>
    <xf numFmtId="4" fontId="2" fillId="3" borderId="25" xfId="0" applyNumberFormat="1" applyFont="1" applyFill="1" applyBorder="1" applyAlignment="1">
      <alignment horizontal="left"/>
    </xf>
    <xf numFmtId="4" fontId="2" fillId="3" borderId="29" xfId="0" applyNumberFormat="1" applyFont="1" applyFill="1" applyBorder="1" applyAlignment="1">
      <alignment horizontal="left"/>
    </xf>
    <xf numFmtId="0" fontId="11" fillId="3" borderId="6" xfId="0" applyFont="1" applyFill="1" applyBorder="1" applyAlignment="1">
      <alignment vertical="top" wrapText="1"/>
    </xf>
    <xf numFmtId="0" fontId="11" fillId="3" borderId="9" xfId="0" applyFont="1" applyFill="1" applyBorder="1" applyAlignment="1">
      <alignment vertical="top" wrapText="1"/>
    </xf>
    <xf numFmtId="0" fontId="10" fillId="3" borderId="6" xfId="0" applyFont="1" applyFill="1" applyBorder="1" applyAlignment="1">
      <alignment vertical="top" wrapText="1"/>
    </xf>
    <xf numFmtId="0" fontId="1" fillId="3" borderId="0" xfId="0" applyNumberFormat="1" applyFont="1" applyFill="1" applyBorder="1" applyAlignment="1">
      <alignment wrapText="1"/>
    </xf>
    <xf numFmtId="0" fontId="1" fillId="3" borderId="0" xfId="0" applyFont="1" applyFill="1" applyAlignment="1">
      <alignment vertical="top" wrapText="1"/>
    </xf>
    <xf numFmtId="0" fontId="1" fillId="3" borderId="31" xfId="0" applyFont="1" applyFill="1" applyBorder="1" applyAlignment="1">
      <alignment wrapText="1"/>
    </xf>
    <xf numFmtId="2" fontId="1" fillId="3" borderId="33" xfId="0" quotePrefix="1" applyNumberFormat="1" applyFont="1" applyFill="1" applyBorder="1" applyAlignment="1"/>
    <xf numFmtId="0" fontId="1" fillId="3" borderId="22" xfId="0" applyFont="1" applyFill="1" applyBorder="1" applyAlignment="1"/>
    <xf numFmtId="0" fontId="1" fillId="3" borderId="15" xfId="0" applyFont="1" applyFill="1" applyBorder="1" applyAlignment="1">
      <alignment vertical="center"/>
    </xf>
    <xf numFmtId="0" fontId="1" fillId="3" borderId="0" xfId="0" applyFont="1" applyFill="1" applyBorder="1" applyAlignment="1"/>
    <xf numFmtId="4" fontId="1" fillId="3" borderId="0" xfId="0" applyNumberFormat="1" applyFont="1" applyFill="1" applyBorder="1"/>
    <xf numFmtId="0" fontId="1" fillId="3" borderId="0" xfId="0" quotePrefix="1" applyFont="1" applyFill="1" applyBorder="1" applyAlignment="1">
      <alignment wrapText="1"/>
    </xf>
    <xf numFmtId="0" fontId="1" fillId="3" borderId="0" xfId="0" applyFont="1" applyFill="1" applyBorder="1" applyAlignment="1">
      <alignment horizontal="center"/>
    </xf>
    <xf numFmtId="0" fontId="1" fillId="3" borderId="0" xfId="0" applyFont="1" applyFill="1" applyBorder="1" applyAlignment="1">
      <alignment wrapText="1"/>
    </xf>
    <xf numFmtId="4" fontId="1" fillId="3" borderId="0" xfId="0" applyNumberFormat="1" applyFont="1" applyFill="1" applyBorder="1" applyAlignment="1">
      <alignment horizontal="right"/>
    </xf>
    <xf numFmtId="0" fontId="1" fillId="3" borderId="0" xfId="0" quotePrefix="1" applyFont="1" applyFill="1" applyBorder="1" applyAlignment="1"/>
    <xf numFmtId="0" fontId="1" fillId="3" borderId="0" xfId="0" applyFont="1" applyFill="1" applyBorder="1" applyAlignment="1">
      <alignment horizontal="center" wrapText="1"/>
    </xf>
    <xf numFmtId="0" fontId="1" fillId="0" borderId="12" xfId="0" applyFont="1" applyFill="1" applyBorder="1" applyAlignment="1">
      <alignment horizontal="center" vertical="center" wrapText="1"/>
    </xf>
    <xf numFmtId="0" fontId="1" fillId="3" borderId="0" xfId="0" applyFont="1" applyFill="1" applyAlignment="1">
      <alignment wrapText="1"/>
    </xf>
    <xf numFmtId="4" fontId="15" fillId="0" borderId="9" xfId="0" applyNumberFormat="1" applyFont="1" applyFill="1" applyBorder="1" applyAlignment="1">
      <alignment vertical="top" wrapText="1"/>
    </xf>
    <xf numFmtId="0" fontId="1" fillId="0" borderId="22" xfId="0" applyFont="1" applyFill="1" applyBorder="1" applyAlignment="1">
      <alignment horizontal="center"/>
    </xf>
    <xf numFmtId="0" fontId="1" fillId="0" borderId="16" xfId="0" applyFont="1" applyFill="1" applyBorder="1" applyAlignment="1">
      <alignment horizontal="center"/>
    </xf>
    <xf numFmtId="0" fontId="1" fillId="0" borderId="18" xfId="0" applyFont="1" applyFill="1" applyBorder="1" applyAlignment="1">
      <alignment horizontal="center"/>
    </xf>
    <xf numFmtId="0" fontId="12" fillId="0" borderId="23"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1" xfId="0" applyFont="1" applyFill="1" applyBorder="1" applyAlignment="1">
      <alignment horizontal="center" vertical="center" wrapText="1"/>
    </xf>
    <xf numFmtId="4" fontId="1" fillId="3" borderId="6" xfId="0" applyNumberFormat="1" applyFont="1" applyFill="1" applyBorder="1" applyAlignment="1">
      <alignment horizontal="center" vertical="center" wrapText="1"/>
    </xf>
    <xf numFmtId="4" fontId="1" fillId="3" borderId="12"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2" xfId="0" applyFont="1" applyFill="1" applyBorder="1" applyAlignment="1">
      <alignment horizontal="center" vertical="center" wrapText="1"/>
    </xf>
    <xf numFmtId="4" fontId="1" fillId="0" borderId="22" xfId="0" applyNumberFormat="1" applyFont="1" applyFill="1" applyBorder="1" applyAlignment="1">
      <alignment horizontal="center"/>
    </xf>
    <xf numFmtId="4" fontId="1" fillId="0" borderId="23" xfId="0" applyNumberFormat="1" applyFont="1" applyFill="1" applyBorder="1" applyAlignment="1">
      <alignment horizontal="center"/>
    </xf>
    <xf numFmtId="4" fontId="1" fillId="0" borderId="24" xfId="0" applyNumberFormat="1" applyFont="1" applyFill="1" applyBorder="1" applyAlignment="1">
      <alignment horizontal="center"/>
    </xf>
    <xf numFmtId="4" fontId="1" fillId="0" borderId="3" xfId="0" applyNumberFormat="1" applyFont="1" applyFill="1" applyBorder="1" applyAlignment="1">
      <alignment horizontal="center"/>
    </xf>
    <xf numFmtId="4" fontId="1" fillId="0" borderId="14" xfId="0" applyNumberFormat="1" applyFont="1" applyFill="1" applyBorder="1" applyAlignment="1">
      <alignment horizontal="center"/>
    </xf>
    <xf numFmtId="4" fontId="1" fillId="0" borderId="4" xfId="0" applyNumberFormat="1" applyFont="1" applyFill="1" applyBorder="1" applyAlignment="1">
      <alignment horizontal="center"/>
    </xf>
  </cellXfs>
  <cellStyles count="4">
    <cellStyle name="Currency 2" xfId="2"/>
    <cellStyle name="Normal" xfId="0" builtinId="0"/>
    <cellStyle name="Normal 2" xfId="3"/>
    <cellStyle name="Normal 7" xfId="1"/>
  </cellStyles>
  <dxfs count="0"/>
  <tableStyles count="0" defaultTableStyle="TableStyleMedium9" defaultPivotStyle="PivotStyleLight16"/>
  <colors>
    <mruColors>
      <color rgb="FF02056E"/>
      <color rgb="FF7030A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504825</xdr:colOff>
      <xdr:row>2</xdr:row>
      <xdr:rowOff>133350</xdr:rowOff>
    </xdr:to>
    <xdr:pic>
      <xdr:nvPicPr>
        <xdr:cNvPr id="1037" name="Picture 28" descr="CIP - Novi logo"/>
        <xdr:cNvPicPr>
          <a:picLocks noChangeAspect="1" noChangeArrowheads="1"/>
        </xdr:cNvPicPr>
      </xdr:nvPicPr>
      <xdr:blipFill>
        <a:blip xmlns:r="http://schemas.openxmlformats.org/officeDocument/2006/relationships" r:embed="rId1"/>
        <a:srcRect/>
        <a:stretch>
          <a:fillRect/>
        </a:stretch>
      </xdr:blipFill>
      <xdr:spPr bwMode="auto">
        <a:xfrm>
          <a:off x="0" y="0"/>
          <a:ext cx="457200" cy="4381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M1514"/>
  <sheetViews>
    <sheetView showZeros="0" tabSelected="1" topLeftCell="A1495" zoomScale="115" zoomScaleNormal="115" zoomScaleSheetLayoutView="112" workbookViewId="0">
      <selection activeCell="B1516" sqref="B1516"/>
    </sheetView>
  </sheetViews>
  <sheetFormatPr defaultColWidth="7.85546875" defaultRowHeight="12.75"/>
  <cols>
    <col min="1" max="1" width="6.85546875" style="26" customWidth="1"/>
    <col min="2" max="2" width="36.28515625" style="383" customWidth="1"/>
    <col min="3" max="3" width="6" style="26" customWidth="1"/>
    <col min="4" max="4" width="9.85546875" style="19" customWidth="1"/>
    <col min="5" max="5" width="12.5703125" style="19" customWidth="1"/>
    <col min="6" max="6" width="19.28515625" style="19" customWidth="1"/>
    <col min="7" max="7" width="7.5703125" style="14" customWidth="1"/>
    <col min="8" max="8" width="40" style="14" customWidth="1"/>
    <col min="9" max="9" width="25.7109375" style="14" customWidth="1"/>
    <col min="10" max="10" width="10.7109375" style="14" customWidth="1"/>
    <col min="11" max="11" width="12.7109375" style="14" customWidth="1"/>
    <col min="12" max="16384" width="7.85546875" style="14"/>
  </cols>
  <sheetData>
    <row r="1" spans="1:8" ht="12.75" customHeight="1" thickTop="1">
      <c r="A1" s="411"/>
      <c r="B1" s="414" t="s">
        <v>363</v>
      </c>
      <c r="C1" s="414"/>
      <c r="D1" s="414"/>
      <c r="E1" s="414"/>
      <c r="F1" s="415"/>
    </row>
    <row r="2" spans="1:8">
      <c r="A2" s="412"/>
      <c r="B2" s="416"/>
      <c r="C2" s="416"/>
      <c r="D2" s="416"/>
      <c r="E2" s="416"/>
      <c r="F2" s="417"/>
    </row>
    <row r="3" spans="1:8" ht="13.5" thickBot="1">
      <c r="A3" s="413"/>
      <c r="B3" s="418"/>
      <c r="C3" s="418"/>
      <c r="D3" s="418"/>
      <c r="E3" s="418"/>
      <c r="F3" s="419"/>
      <c r="H3" s="33"/>
    </row>
    <row r="4" spans="1:8" ht="15.75" customHeight="1" thickTop="1" thickBot="1">
      <c r="A4" s="426" t="s">
        <v>365</v>
      </c>
      <c r="B4" s="427"/>
      <c r="C4" s="427"/>
      <c r="D4" s="427"/>
      <c r="E4" s="427"/>
      <c r="F4" s="428"/>
      <c r="H4" s="34"/>
    </row>
    <row r="5" spans="1:8" ht="15.75" customHeight="1" thickTop="1" thickBot="1">
      <c r="A5" s="429" t="s">
        <v>364</v>
      </c>
      <c r="B5" s="430"/>
      <c r="C5" s="430"/>
      <c r="D5" s="430"/>
      <c r="E5" s="430"/>
      <c r="F5" s="431"/>
      <c r="H5" s="34"/>
    </row>
    <row r="6" spans="1:8" ht="26.25" customHeight="1" thickTop="1">
      <c r="A6" s="420" t="s">
        <v>366</v>
      </c>
      <c r="B6" s="422" t="s">
        <v>367</v>
      </c>
      <c r="C6" s="424" t="s">
        <v>368</v>
      </c>
      <c r="D6" s="24" t="s">
        <v>369</v>
      </c>
      <c r="E6" s="24" t="s">
        <v>370</v>
      </c>
      <c r="F6" s="77" t="s">
        <v>371</v>
      </c>
      <c r="H6" s="33"/>
    </row>
    <row r="7" spans="1:8" ht="13.5" thickBot="1">
      <c r="A7" s="421"/>
      <c r="B7" s="423"/>
      <c r="C7" s="425"/>
      <c r="D7" s="25" t="s">
        <v>0</v>
      </c>
      <c r="E7" s="25" t="s">
        <v>372</v>
      </c>
      <c r="F7" s="78" t="s">
        <v>373</v>
      </c>
      <c r="G7" s="276"/>
    </row>
    <row r="8" spans="1:8" s="54" customFormat="1" ht="16.5" thickTop="1" thickBot="1">
      <c r="A8" s="1" t="s">
        <v>1</v>
      </c>
      <c r="B8" s="321" t="s">
        <v>374</v>
      </c>
      <c r="C8" s="15"/>
      <c r="D8" s="42"/>
      <c r="E8" s="42"/>
      <c r="F8" s="43"/>
      <c r="H8" s="92"/>
    </row>
    <row r="9" spans="1:8" ht="13.5" thickTop="1">
      <c r="A9" s="2"/>
      <c r="B9" s="322"/>
      <c r="C9" s="3"/>
      <c r="D9" s="4"/>
      <c r="E9" s="4"/>
      <c r="F9" s="5"/>
    </row>
    <row r="10" spans="1:8" ht="89.25">
      <c r="A10" s="6"/>
      <c r="B10" s="323" t="s">
        <v>381</v>
      </c>
      <c r="C10" s="8"/>
      <c r="D10" s="9"/>
      <c r="E10" s="9"/>
      <c r="F10" s="10"/>
      <c r="G10" s="54"/>
    </row>
    <row r="11" spans="1:8">
      <c r="A11" s="6"/>
      <c r="B11" s="324"/>
      <c r="C11" s="8"/>
      <c r="D11" s="9"/>
      <c r="E11" s="9"/>
      <c r="F11" s="10"/>
    </row>
    <row r="12" spans="1:8" ht="51">
      <c r="A12" s="28" t="s">
        <v>8</v>
      </c>
      <c r="B12" s="325" t="s">
        <v>382</v>
      </c>
      <c r="C12" s="8"/>
      <c r="D12" s="9"/>
      <c r="E12" s="9"/>
      <c r="F12" s="10"/>
    </row>
    <row r="13" spans="1:8" ht="51">
      <c r="A13" s="6"/>
      <c r="B13" s="325" t="s">
        <v>383</v>
      </c>
      <c r="C13" s="8"/>
      <c r="D13" s="9"/>
      <c r="E13" s="9"/>
      <c r="F13" s="10"/>
    </row>
    <row r="14" spans="1:8">
      <c r="A14" s="6"/>
      <c r="B14" s="324"/>
      <c r="C14" s="8"/>
      <c r="D14" s="9"/>
      <c r="E14" s="9"/>
      <c r="F14" s="10"/>
    </row>
    <row r="15" spans="1:8">
      <c r="A15" s="6"/>
      <c r="B15" s="326" t="s">
        <v>276</v>
      </c>
      <c r="C15" s="8" t="s">
        <v>384</v>
      </c>
      <c r="D15" s="116">
        <f>0.25*(901.27+85.8)</f>
        <v>246.76749999999998</v>
      </c>
      <c r="E15" s="9">
        <v>0</v>
      </c>
      <c r="F15" s="10">
        <f>+D15*E15</f>
        <v>0</v>
      </c>
    </row>
    <row r="16" spans="1:8">
      <c r="A16" s="266"/>
      <c r="B16" s="327"/>
      <c r="C16" s="268"/>
      <c r="D16" s="269"/>
      <c r="E16" s="269"/>
      <c r="F16" s="270"/>
    </row>
    <row r="17" spans="1:9" ht="78">
      <c r="A17" s="28" t="s">
        <v>2</v>
      </c>
      <c r="B17" s="323" t="s">
        <v>809</v>
      </c>
      <c r="C17" s="8"/>
      <c r="D17" s="9"/>
      <c r="E17" s="9"/>
      <c r="F17" s="10"/>
      <c r="H17" s="148"/>
    </row>
    <row r="18" spans="1:9" ht="94.5" customHeight="1">
      <c r="A18" s="28"/>
      <c r="B18" s="323" t="s">
        <v>466</v>
      </c>
      <c r="C18" s="8"/>
      <c r="D18" s="9"/>
      <c r="E18" s="9"/>
      <c r="F18" s="10"/>
      <c r="H18" s="148"/>
    </row>
    <row r="19" spans="1:9" ht="39.75">
      <c r="A19" s="28"/>
      <c r="B19" s="323" t="s">
        <v>810</v>
      </c>
      <c r="C19" s="8"/>
      <c r="D19" s="9"/>
      <c r="E19" s="9"/>
      <c r="F19" s="10"/>
      <c r="H19" s="148"/>
    </row>
    <row r="20" spans="1:9" ht="76.5">
      <c r="A20" s="28"/>
      <c r="B20" s="323" t="s">
        <v>757</v>
      </c>
      <c r="C20" s="8"/>
      <c r="D20" s="9"/>
      <c r="E20" s="9"/>
      <c r="F20" s="10"/>
      <c r="G20" s="56"/>
      <c r="H20" s="33"/>
    </row>
    <row r="21" spans="1:9">
      <c r="A21" s="6"/>
      <c r="B21" s="324"/>
      <c r="C21" s="8"/>
      <c r="D21" s="9"/>
      <c r="E21" s="9"/>
      <c r="F21" s="10"/>
    </row>
    <row r="22" spans="1:9">
      <c r="A22" s="6"/>
      <c r="B22" s="325" t="s">
        <v>811</v>
      </c>
      <c r="C22" s="8"/>
      <c r="D22" s="9"/>
      <c r="E22" s="9"/>
      <c r="F22" s="10"/>
    </row>
    <row r="23" spans="1:9" ht="25.5">
      <c r="A23" s="6"/>
      <c r="B23" s="328" t="s">
        <v>275</v>
      </c>
      <c r="C23" s="8"/>
      <c r="D23" s="278">
        <f>1.1*(1.8*(52.4*3+5.9*12+3.8+2.4)+0.4*(5.655*2+4.8+3.9*2+2.8+2.38+2.1+4.2))</f>
        <v>479.28760000000011</v>
      </c>
      <c r="E23" s="9"/>
      <c r="F23" s="10"/>
    </row>
    <row r="24" spans="1:9">
      <c r="A24" s="6"/>
      <c r="B24" s="324"/>
      <c r="C24" s="8"/>
      <c r="D24" s="9"/>
      <c r="E24" s="9"/>
      <c r="F24" s="10"/>
      <c r="G24" s="13"/>
      <c r="H24" s="8"/>
      <c r="I24" s="116"/>
    </row>
    <row r="25" spans="1:9">
      <c r="A25" s="6"/>
      <c r="B25" s="325" t="s">
        <v>812</v>
      </c>
      <c r="C25" s="8"/>
      <c r="D25" s="9"/>
      <c r="E25" s="9"/>
      <c r="F25" s="10"/>
    </row>
    <row r="26" spans="1:9">
      <c r="A26" s="6"/>
      <c r="B26" s="326" t="s">
        <v>274</v>
      </c>
      <c r="C26" s="8"/>
      <c r="D26" s="116">
        <f>1.1*(2.4*2.4*3+1.8*1.8)</f>
        <v>22.572000000000006</v>
      </c>
      <c r="E26" s="9"/>
      <c r="F26" s="10"/>
    </row>
    <row r="27" spans="1:9">
      <c r="A27" s="6"/>
      <c r="B27" s="326"/>
      <c r="C27" s="8"/>
      <c r="D27" s="116"/>
      <c r="E27" s="9"/>
      <c r="F27" s="10"/>
    </row>
    <row r="28" spans="1:9">
      <c r="A28" s="6"/>
      <c r="B28" s="325" t="s">
        <v>813</v>
      </c>
      <c r="C28" s="8"/>
      <c r="D28" s="116"/>
      <c r="E28" s="9"/>
      <c r="F28" s="10"/>
    </row>
    <row r="29" spans="1:9">
      <c r="A29" s="6"/>
      <c r="B29" s="326" t="s">
        <v>273</v>
      </c>
      <c r="C29" s="8"/>
      <c r="D29" s="116">
        <f>1.55*38.16</f>
        <v>59.147999999999996</v>
      </c>
      <c r="E29" s="9"/>
      <c r="F29" s="10"/>
    </row>
    <row r="30" spans="1:9">
      <c r="A30" s="6"/>
      <c r="B30" s="324"/>
      <c r="C30" s="8"/>
      <c r="D30" s="9"/>
      <c r="E30" s="9"/>
      <c r="F30" s="10"/>
    </row>
    <row r="31" spans="1:9">
      <c r="A31" s="6"/>
      <c r="B31" s="325" t="s">
        <v>394</v>
      </c>
      <c r="C31" s="8" t="s">
        <v>384</v>
      </c>
      <c r="D31" s="114">
        <f>SUM(D23:D30)</f>
        <v>561.00760000000014</v>
      </c>
      <c r="E31" s="9">
        <v>0</v>
      </c>
      <c r="F31" s="10">
        <f>+D31*E31</f>
        <v>0</v>
      </c>
    </row>
    <row r="32" spans="1:9" ht="13.5" thickBot="1">
      <c r="A32" s="271"/>
      <c r="B32" s="330"/>
      <c r="C32" s="272"/>
      <c r="D32" s="273"/>
      <c r="E32" s="273"/>
      <c r="F32" s="274"/>
    </row>
    <row r="33" spans="1:6" ht="13.5" thickTop="1">
      <c r="A33" s="6"/>
      <c r="B33" s="324"/>
      <c r="C33" s="8"/>
      <c r="D33" s="9"/>
      <c r="E33" s="9"/>
      <c r="F33" s="10"/>
    </row>
    <row r="34" spans="1:6" ht="51">
      <c r="A34" s="28" t="s">
        <v>3</v>
      </c>
      <c r="B34" s="323" t="s">
        <v>395</v>
      </c>
      <c r="C34" s="8"/>
      <c r="D34" s="9"/>
      <c r="E34" s="9"/>
      <c r="F34" s="10"/>
    </row>
    <row r="35" spans="1:6" ht="39.75" customHeight="1">
      <c r="A35" s="6"/>
      <c r="B35" s="325" t="s">
        <v>396</v>
      </c>
      <c r="C35" s="8"/>
      <c r="D35" s="9"/>
      <c r="E35" s="9"/>
      <c r="F35" s="10"/>
    </row>
    <row r="36" spans="1:6" ht="25.5">
      <c r="A36" s="6"/>
      <c r="B36" s="323" t="s">
        <v>814</v>
      </c>
      <c r="C36" s="8"/>
      <c r="D36" s="9"/>
      <c r="E36" s="9"/>
      <c r="F36" s="10"/>
    </row>
    <row r="37" spans="1:6">
      <c r="A37" s="6"/>
      <c r="B37" s="324"/>
      <c r="C37" s="8"/>
      <c r="D37" s="9"/>
      <c r="E37" s="9"/>
      <c r="F37" s="10"/>
    </row>
    <row r="38" spans="1:6" ht="38.25">
      <c r="A38" s="6"/>
      <c r="B38" s="329" t="s">
        <v>278</v>
      </c>
      <c r="C38" s="8" t="s">
        <v>384</v>
      </c>
      <c r="D38" s="114">
        <f>0.8*0.7*2*(52.4*3+5.9*12+3.8+2.4)+0.4*(5.655*2+4.8+3.9*2+2.8+2.38+2.1+4.2)+0.8*(2.4*2.4*3+1.8*1.8)</f>
        <v>292.87599999999998</v>
      </c>
      <c r="E38" s="9">
        <v>0</v>
      </c>
      <c r="F38" s="10">
        <f>+D38*E38</f>
        <v>0</v>
      </c>
    </row>
    <row r="39" spans="1:6">
      <c r="A39" s="6"/>
      <c r="B39" s="324"/>
      <c r="C39" s="8"/>
      <c r="D39" s="9"/>
      <c r="E39" s="9"/>
      <c r="F39" s="10"/>
    </row>
    <row r="40" spans="1:6" ht="51">
      <c r="A40" s="28" t="s">
        <v>7</v>
      </c>
      <c r="B40" s="325" t="s">
        <v>397</v>
      </c>
      <c r="C40" s="8"/>
      <c r="D40" s="9"/>
      <c r="E40" s="9"/>
      <c r="F40" s="10"/>
    </row>
    <row r="41" spans="1:6" ht="38.25">
      <c r="A41" s="6"/>
      <c r="B41" s="331" t="s">
        <v>398</v>
      </c>
      <c r="C41" s="8"/>
      <c r="D41" s="9"/>
      <c r="E41" s="9"/>
      <c r="F41" s="10"/>
    </row>
    <row r="42" spans="1:6">
      <c r="A42" s="6"/>
      <c r="B42" s="331"/>
      <c r="C42" s="8"/>
      <c r="D42" s="9"/>
      <c r="E42" s="9"/>
      <c r="F42" s="10"/>
    </row>
    <row r="43" spans="1:6">
      <c r="A43" s="6"/>
      <c r="B43" s="326" t="s">
        <v>279</v>
      </c>
      <c r="C43" s="8" t="s">
        <v>384</v>
      </c>
      <c r="D43" s="116">
        <f>1.2*(561.01-292.88)</f>
        <v>321.75599999999997</v>
      </c>
      <c r="E43" s="9">
        <v>0</v>
      </c>
      <c r="F43" s="10">
        <f>+D43*E43</f>
        <v>0</v>
      </c>
    </row>
    <row r="44" spans="1:6">
      <c r="A44" s="266"/>
      <c r="B44" s="327">
        <v>0</v>
      </c>
      <c r="C44" s="268"/>
      <c r="D44" s="269"/>
      <c r="E44" s="269"/>
      <c r="F44" s="270"/>
    </row>
    <row r="45" spans="1:6" ht="114.75">
      <c r="A45" s="28" t="s">
        <v>4</v>
      </c>
      <c r="B45" s="331" t="s">
        <v>755</v>
      </c>
      <c r="C45" s="149"/>
      <c r="D45" s="149"/>
      <c r="E45" s="9"/>
      <c r="F45" s="10"/>
    </row>
    <row r="46" spans="1:6" ht="38.25">
      <c r="A46" s="28"/>
      <c r="B46" s="331" t="s">
        <v>815</v>
      </c>
      <c r="C46" s="149"/>
      <c r="D46" s="149"/>
      <c r="E46" s="9"/>
      <c r="F46" s="10"/>
    </row>
    <row r="47" spans="1:6" ht="15">
      <c r="A47" s="28"/>
      <c r="B47" s="332" t="s">
        <v>399</v>
      </c>
      <c r="C47" s="149"/>
      <c r="D47" s="149"/>
      <c r="E47" s="9"/>
      <c r="F47" s="10"/>
    </row>
    <row r="48" spans="1:6" ht="15">
      <c r="A48" s="28"/>
      <c r="B48" s="332" t="s">
        <v>400</v>
      </c>
      <c r="C48" s="149"/>
      <c r="D48" s="149"/>
      <c r="E48" s="9"/>
      <c r="F48" s="10"/>
    </row>
    <row r="49" spans="1:8" ht="15">
      <c r="A49" s="28"/>
      <c r="B49" s="332" t="s">
        <v>401</v>
      </c>
      <c r="C49" s="149"/>
      <c r="D49" s="149"/>
      <c r="E49" s="9"/>
      <c r="F49" s="10"/>
    </row>
    <row r="50" spans="1:8" ht="25.5">
      <c r="A50" s="28"/>
      <c r="B50" s="331" t="s">
        <v>816</v>
      </c>
      <c r="C50" s="149"/>
      <c r="D50" s="149"/>
      <c r="E50" s="9"/>
      <c r="F50" s="10"/>
    </row>
    <row r="51" spans="1:8" ht="38.25">
      <c r="A51" s="28"/>
      <c r="B51" s="331" t="s">
        <v>817</v>
      </c>
      <c r="C51" s="149"/>
      <c r="D51" s="149"/>
      <c r="E51" s="9"/>
      <c r="F51" s="10"/>
    </row>
    <row r="52" spans="1:8" ht="15">
      <c r="A52" s="6"/>
      <c r="B52" s="331" t="s">
        <v>402</v>
      </c>
      <c r="C52" s="149"/>
      <c r="D52" s="149"/>
      <c r="E52" s="9"/>
      <c r="F52" s="10"/>
    </row>
    <row r="53" spans="1:8" ht="15">
      <c r="A53" s="6"/>
      <c r="B53" s="331"/>
      <c r="C53" s="149"/>
      <c r="D53" s="149"/>
      <c r="E53" s="9"/>
      <c r="F53" s="10"/>
    </row>
    <row r="54" spans="1:8" ht="15">
      <c r="A54" s="6"/>
      <c r="B54" s="331" t="s">
        <v>467</v>
      </c>
      <c r="C54" s="149"/>
      <c r="D54" s="149"/>
      <c r="E54" s="9"/>
      <c r="F54" s="10"/>
    </row>
    <row r="55" spans="1:8" ht="15">
      <c r="A55" s="6"/>
      <c r="B55" s="332" t="s">
        <v>277</v>
      </c>
      <c r="C55" s="149"/>
      <c r="D55" s="29">
        <f>0.3*38.16</f>
        <v>11.447999999999999</v>
      </c>
      <c r="E55" s="9"/>
      <c r="F55" s="10"/>
    </row>
    <row r="56" spans="1:8" ht="15">
      <c r="A56" s="6"/>
      <c r="B56" s="331" t="s">
        <v>468</v>
      </c>
      <c r="C56" s="149"/>
      <c r="D56" s="149"/>
      <c r="E56" s="9"/>
      <c r="F56" s="10"/>
    </row>
    <row r="57" spans="1:8">
      <c r="A57" s="6"/>
      <c r="B57" s="332" t="s">
        <v>289</v>
      </c>
      <c r="C57" s="32"/>
      <c r="D57" s="29">
        <f>0.3*(805.8-13.5)</f>
        <v>237.68999999999997</v>
      </c>
      <c r="E57" s="32"/>
      <c r="F57" s="112">
        <f>+D57*E57</f>
        <v>0</v>
      </c>
    </row>
    <row r="58" spans="1:8">
      <c r="A58" s="6"/>
      <c r="B58" s="333" t="s">
        <v>469</v>
      </c>
      <c r="C58" s="32"/>
      <c r="D58" s="32"/>
      <c r="E58" s="32"/>
      <c r="F58" s="112"/>
    </row>
    <row r="59" spans="1:8">
      <c r="A59" s="6"/>
      <c r="B59" s="334" t="s">
        <v>100</v>
      </c>
      <c r="C59" s="32"/>
      <c r="D59" s="108">
        <f>0.1*7.1*17.4</f>
        <v>12.353999999999999</v>
      </c>
      <c r="E59" s="32"/>
      <c r="F59" s="112"/>
    </row>
    <row r="60" spans="1:8">
      <c r="A60" s="6"/>
      <c r="B60" s="334"/>
      <c r="C60" s="32"/>
      <c r="D60" s="108"/>
      <c r="E60" s="32"/>
      <c r="F60" s="112"/>
    </row>
    <row r="61" spans="1:8">
      <c r="A61" s="6"/>
      <c r="B61" s="323" t="s">
        <v>403</v>
      </c>
      <c r="C61" s="146" t="s">
        <v>384</v>
      </c>
      <c r="D61" s="108">
        <f>SUM(D53:D60)</f>
        <v>261.49199999999996</v>
      </c>
      <c r="E61" s="32">
        <v>0</v>
      </c>
      <c r="F61" s="112">
        <f>+D61*E61</f>
        <v>0</v>
      </c>
    </row>
    <row r="62" spans="1:8" ht="13.5" thickBot="1">
      <c r="A62" s="266"/>
      <c r="B62" s="327"/>
      <c r="C62" s="268"/>
      <c r="D62" s="269"/>
      <c r="E62" s="269"/>
      <c r="F62" s="270"/>
    </row>
    <row r="63" spans="1:8" s="54" customFormat="1" ht="16.5" thickTop="1" thickBot="1">
      <c r="A63" s="1" t="s">
        <v>6</v>
      </c>
      <c r="B63" s="321" t="s">
        <v>404</v>
      </c>
      <c r="C63" s="15"/>
      <c r="D63" s="42"/>
      <c r="E63" s="42"/>
      <c r="F63" s="43">
        <f>SUM(F10:F62)</f>
        <v>0</v>
      </c>
      <c r="H63" s="92"/>
    </row>
    <row r="64" spans="1:8" s="54" customFormat="1" ht="16.5" thickTop="1" thickBot="1">
      <c r="A64" s="261" t="s">
        <v>9</v>
      </c>
      <c r="B64" s="335" t="s">
        <v>405</v>
      </c>
      <c r="C64" s="262"/>
      <c r="D64" s="263"/>
      <c r="E64" s="263"/>
      <c r="F64" s="264"/>
      <c r="H64" s="92"/>
    </row>
    <row r="65" spans="1:11" ht="13.5" thickTop="1">
      <c r="A65" s="83"/>
      <c r="B65" s="336"/>
      <c r="C65" s="84"/>
      <c r="D65" s="85"/>
      <c r="E65" s="85"/>
      <c r="F65" s="86"/>
      <c r="I65" s="55"/>
      <c r="J65" s="55"/>
      <c r="K65" s="55"/>
    </row>
    <row r="66" spans="1:11" ht="38.25">
      <c r="A66" s="28" t="s">
        <v>22</v>
      </c>
      <c r="B66" s="325" t="s">
        <v>406</v>
      </c>
      <c r="C66" s="150"/>
      <c r="D66" s="35"/>
      <c r="E66" s="35"/>
      <c r="F66" s="36"/>
      <c r="I66" s="58"/>
      <c r="J66" s="17"/>
    </row>
    <row r="67" spans="1:11" ht="12.75" customHeight="1">
      <c r="A67" s="151"/>
      <c r="B67" s="323" t="s">
        <v>407</v>
      </c>
      <c r="C67" s="150"/>
      <c r="D67" s="35"/>
      <c r="E67" s="35"/>
      <c r="F67" s="36"/>
      <c r="G67" s="13"/>
      <c r="I67" s="59"/>
      <c r="J67" s="55"/>
      <c r="K67" s="55"/>
    </row>
    <row r="68" spans="1:11" ht="12.75" customHeight="1">
      <c r="A68" s="151"/>
      <c r="B68" s="323"/>
      <c r="C68" s="150"/>
      <c r="D68" s="35"/>
      <c r="E68" s="35"/>
      <c r="F68" s="36"/>
      <c r="I68" s="59"/>
      <c r="J68" s="55"/>
      <c r="K68" s="55"/>
    </row>
    <row r="69" spans="1:11">
      <c r="A69" s="28"/>
      <c r="B69" s="337" t="s">
        <v>408</v>
      </c>
      <c r="C69" s="8"/>
      <c r="D69" s="9"/>
      <c r="E69" s="11"/>
      <c r="F69" s="18"/>
      <c r="G69" s="56"/>
      <c r="I69" s="16"/>
      <c r="J69" s="17"/>
    </row>
    <row r="70" spans="1:11">
      <c r="A70" s="28"/>
      <c r="B70" s="338" t="s">
        <v>285</v>
      </c>
      <c r="C70" s="8"/>
      <c r="D70" s="56">
        <f>75.46*2+76.23*2+99.33*2+46.2*5+49</f>
        <v>782.04</v>
      </c>
      <c r="E70" s="11"/>
      <c r="F70" s="18"/>
      <c r="I70" s="16"/>
      <c r="J70" s="17"/>
    </row>
    <row r="71" spans="1:11">
      <c r="A71" s="28"/>
      <c r="B71" s="337"/>
      <c r="C71" s="8"/>
      <c r="D71" s="9"/>
      <c r="E71" s="11"/>
      <c r="F71" s="18"/>
      <c r="I71" s="16"/>
      <c r="J71" s="17"/>
    </row>
    <row r="72" spans="1:11" ht="25.5">
      <c r="A72" s="28"/>
      <c r="B72" s="339" t="s">
        <v>409</v>
      </c>
      <c r="C72" s="8"/>
      <c r="D72" s="152"/>
      <c r="E72" s="11"/>
      <c r="F72" s="18"/>
      <c r="G72" s="152"/>
      <c r="I72" s="16"/>
      <c r="J72" s="17"/>
    </row>
    <row r="73" spans="1:11" ht="38.25">
      <c r="A73" s="28"/>
      <c r="B73" s="328" t="s">
        <v>280</v>
      </c>
      <c r="C73" s="8"/>
      <c r="D73" s="279">
        <f>1.8*(52.4*3+5.9*12+3.8+2.4)+0.4*(5.655*2+4.8+3.9*2+2.8+2.38+2.1+4.2)+2.4*2.4*3+1.8*1.8+38.16</f>
        <v>494.39600000000007</v>
      </c>
      <c r="E73" s="11"/>
      <c r="F73" s="18"/>
      <c r="G73" s="114"/>
      <c r="I73" s="16"/>
      <c r="J73" s="17"/>
    </row>
    <row r="74" spans="1:11">
      <c r="A74" s="28"/>
      <c r="B74" s="340"/>
      <c r="C74" s="8"/>
      <c r="D74" s="29"/>
      <c r="E74" s="11"/>
      <c r="F74" s="18"/>
      <c r="I74" s="16"/>
      <c r="J74" s="17"/>
    </row>
    <row r="75" spans="1:11">
      <c r="A75" s="28"/>
      <c r="B75" s="340" t="s">
        <v>410</v>
      </c>
      <c r="C75" s="8"/>
      <c r="D75" s="29"/>
      <c r="E75" s="11"/>
      <c r="F75" s="18"/>
      <c r="G75" s="277"/>
      <c r="I75" s="16"/>
      <c r="J75" s="17"/>
    </row>
    <row r="76" spans="1:11">
      <c r="A76" s="28"/>
      <c r="B76" s="340" t="s">
        <v>101</v>
      </c>
      <c r="C76" s="8"/>
      <c r="D76" s="152">
        <f>17.48+13.2</f>
        <v>30.68</v>
      </c>
      <c r="E76" s="11"/>
      <c r="F76" s="18"/>
      <c r="I76" s="16"/>
      <c r="J76" s="17"/>
    </row>
    <row r="77" spans="1:11">
      <c r="A77" s="28"/>
      <c r="B77" s="340"/>
      <c r="C77" s="8"/>
      <c r="D77" s="29"/>
      <c r="E77" s="11"/>
      <c r="F77" s="18"/>
      <c r="I77" s="16"/>
      <c r="J77" s="17"/>
    </row>
    <row r="78" spans="1:11">
      <c r="A78" s="28"/>
      <c r="B78" s="337" t="s">
        <v>411</v>
      </c>
      <c r="C78" s="8" t="s">
        <v>386</v>
      </c>
      <c r="D78" s="29">
        <f>SUM(D69:D77)</f>
        <v>1307.1160000000002</v>
      </c>
      <c r="E78" s="11">
        <v>0</v>
      </c>
      <c r="F78" s="10">
        <f>+D78*E78</f>
        <v>0</v>
      </c>
      <c r="I78" s="16"/>
      <c r="J78" s="17"/>
    </row>
    <row r="79" spans="1:11">
      <c r="A79" s="266"/>
      <c r="B79" s="327"/>
      <c r="C79" s="268"/>
      <c r="D79" s="269"/>
      <c r="E79" s="269"/>
      <c r="F79" s="270"/>
      <c r="I79" s="16"/>
      <c r="J79" s="17"/>
    </row>
    <row r="80" spans="1:11" ht="89.25">
      <c r="A80" s="28" t="s">
        <v>10</v>
      </c>
      <c r="B80" s="339" t="s">
        <v>412</v>
      </c>
      <c r="C80" s="8"/>
      <c r="D80" s="29"/>
      <c r="E80" s="11"/>
      <c r="F80" s="18"/>
      <c r="G80" s="277"/>
      <c r="H80" s="153"/>
      <c r="I80" s="16"/>
      <c r="J80" s="17"/>
    </row>
    <row r="81" spans="1:10">
      <c r="A81" s="28"/>
      <c r="B81" s="325" t="s">
        <v>413</v>
      </c>
      <c r="C81" s="150"/>
      <c r="D81" s="9"/>
      <c r="E81" s="9"/>
      <c r="F81" s="10"/>
      <c r="H81" s="153"/>
      <c r="I81" s="16"/>
      <c r="J81" s="17"/>
    </row>
    <row r="82" spans="1:10">
      <c r="A82" s="28"/>
      <c r="B82" s="323"/>
      <c r="C82" s="150"/>
      <c r="D82" s="9"/>
      <c r="E82" s="9"/>
      <c r="F82" s="10"/>
      <c r="H82" s="153"/>
      <c r="I82" s="16"/>
      <c r="J82" s="17"/>
    </row>
    <row r="83" spans="1:10" ht="38.25">
      <c r="A83" s="115"/>
      <c r="B83" s="328" t="s">
        <v>281</v>
      </c>
      <c r="C83" s="8" t="s">
        <v>384</v>
      </c>
      <c r="D83" s="278">
        <f>0.4*1.8*(52.4*3+5.9*12+3.8+2.4)+0.4*(5.655*2+4.8+3.9*2+2.8+2.38+2.1+4.2)+0.4*(2.4*2.4*3+1.8*1.8+38.16)</f>
        <v>206.25200000000004</v>
      </c>
      <c r="E83" s="9">
        <v>0</v>
      </c>
      <c r="F83" s="10">
        <f>+D83*E83</f>
        <v>0</v>
      </c>
      <c r="H83" s="153"/>
      <c r="I83" s="16"/>
      <c r="J83" s="17"/>
    </row>
    <row r="84" spans="1:10">
      <c r="A84" s="266"/>
      <c r="B84" s="327"/>
      <c r="C84" s="268"/>
      <c r="D84" s="269"/>
      <c r="E84" s="269"/>
      <c r="F84" s="270"/>
      <c r="H84" s="153"/>
      <c r="I84" s="16"/>
      <c r="J84" s="17"/>
    </row>
    <row r="85" spans="1:10" ht="140.25">
      <c r="A85" s="28" t="s">
        <v>66</v>
      </c>
      <c r="B85" s="323" t="s">
        <v>414</v>
      </c>
      <c r="C85" s="150"/>
      <c r="D85" s="9"/>
      <c r="E85" s="9"/>
      <c r="F85" s="10"/>
      <c r="H85" s="153"/>
      <c r="I85" s="16"/>
      <c r="J85" s="17"/>
    </row>
    <row r="86" spans="1:10" ht="25.5">
      <c r="A86" s="28"/>
      <c r="B86" s="323" t="s">
        <v>416</v>
      </c>
      <c r="C86" s="150"/>
      <c r="D86" s="9"/>
      <c r="E86" s="9"/>
      <c r="F86" s="10"/>
      <c r="H86" s="153"/>
      <c r="I86" s="16"/>
      <c r="J86" s="17"/>
    </row>
    <row r="87" spans="1:10" ht="26.25" thickBot="1">
      <c r="A87" s="196"/>
      <c r="B87" s="341" t="s">
        <v>415</v>
      </c>
      <c r="C87" s="197"/>
      <c r="D87" s="119"/>
      <c r="E87" s="119"/>
      <c r="F87" s="120"/>
      <c r="G87" s="29"/>
      <c r="H87" s="153"/>
      <c r="I87" s="16"/>
      <c r="J87" s="17"/>
    </row>
    <row r="88" spans="1:10" ht="13.5" thickTop="1">
      <c r="A88" s="115"/>
      <c r="B88" s="323"/>
      <c r="C88" s="150"/>
      <c r="D88" s="9"/>
      <c r="E88" s="9"/>
      <c r="F88" s="10"/>
      <c r="H88" s="153"/>
      <c r="I88" s="16"/>
      <c r="J88" s="17"/>
    </row>
    <row r="89" spans="1:10" ht="25.5">
      <c r="A89" s="115" t="s">
        <v>284</v>
      </c>
      <c r="B89" s="323" t="s">
        <v>417</v>
      </c>
      <c r="C89" s="150"/>
      <c r="D89" s="9"/>
      <c r="E89" s="9"/>
      <c r="F89" s="10"/>
      <c r="H89" s="153"/>
      <c r="I89" s="16"/>
      <c r="J89" s="17"/>
    </row>
    <row r="90" spans="1:10" ht="38.25">
      <c r="A90" s="115"/>
      <c r="B90" s="328" t="s">
        <v>282</v>
      </c>
      <c r="C90" s="8" t="s">
        <v>384</v>
      </c>
      <c r="D90" s="279">
        <f>0.3*0.4*(9.4*3+6.72+9.5+4.85+4.34+2.38+2.075*5+4.21+3.34+4.45+12.5+5.6*3*3+5.65+5.6+5.56+5.61+5.64+7.3*14)</f>
        <v>32.582999999999998</v>
      </c>
      <c r="E90" s="9">
        <v>0</v>
      </c>
      <c r="F90" s="10">
        <f>+D90*E90</f>
        <v>0</v>
      </c>
      <c r="H90" s="153"/>
      <c r="I90" s="16"/>
      <c r="J90" s="17"/>
    </row>
    <row r="91" spans="1:10">
      <c r="A91" s="115"/>
      <c r="B91" s="323"/>
      <c r="C91" s="150"/>
      <c r="D91" s="282"/>
      <c r="E91" s="9"/>
      <c r="F91" s="10"/>
      <c r="H91" s="153"/>
      <c r="I91" s="16"/>
      <c r="J91" s="17"/>
    </row>
    <row r="92" spans="1:10" ht="25.5">
      <c r="A92" s="115"/>
      <c r="B92" s="323" t="s">
        <v>418</v>
      </c>
      <c r="C92" s="150"/>
      <c r="D92" s="282"/>
      <c r="E92" s="9"/>
      <c r="F92" s="10"/>
      <c r="H92" s="153"/>
      <c r="I92" s="16"/>
      <c r="J92" s="17"/>
    </row>
    <row r="93" spans="1:10" ht="38.25">
      <c r="A93" s="28"/>
      <c r="B93" s="328" t="s">
        <v>283</v>
      </c>
      <c r="C93" s="8" t="s">
        <v>384</v>
      </c>
      <c r="D93" s="279">
        <f>0.77*0.4*(9.4*3+6.72+9.5+4.85+4.34+2.38+2.075*5+4.21+3.34+4.45+12.5+5.6*3*3+5.65+5.6+5.56+5.61+5.64+7.3*14)</f>
        <v>83.629700000000014</v>
      </c>
      <c r="E93" s="9">
        <v>0</v>
      </c>
      <c r="F93" s="10">
        <f>+D93*E93</f>
        <v>0</v>
      </c>
      <c r="G93" s="56"/>
      <c r="H93" s="153"/>
      <c r="I93" s="16"/>
      <c r="J93" s="17"/>
    </row>
    <row r="94" spans="1:10">
      <c r="A94" s="28"/>
      <c r="B94" s="328"/>
      <c r="C94" s="8"/>
      <c r="D94" s="279"/>
      <c r="E94" s="9"/>
      <c r="F94" s="10"/>
      <c r="G94" s="56"/>
      <c r="H94" s="153"/>
      <c r="I94" s="16"/>
      <c r="J94" s="17"/>
    </row>
    <row r="95" spans="1:10">
      <c r="A95" s="28"/>
      <c r="B95" s="409" t="s">
        <v>419</v>
      </c>
      <c r="C95" s="8"/>
      <c r="D95" s="279"/>
      <c r="E95" s="9"/>
      <c r="F95" s="10"/>
      <c r="G95" s="56"/>
      <c r="H95" s="153"/>
      <c r="I95" s="16"/>
      <c r="J95" s="17"/>
    </row>
    <row r="96" spans="1:10">
      <c r="A96" s="28"/>
      <c r="B96" s="328" t="s">
        <v>312</v>
      </c>
      <c r="C96" s="8" t="s">
        <v>384</v>
      </c>
      <c r="D96" s="278">
        <f>(0.16+0.1)/2*0.51*142.7</f>
        <v>9.4610099999999981</v>
      </c>
      <c r="E96" s="9">
        <v>0</v>
      </c>
      <c r="F96" s="10">
        <f>+D96*E96</f>
        <v>0</v>
      </c>
      <c r="G96" s="56"/>
      <c r="H96" s="153"/>
      <c r="I96" s="16"/>
      <c r="J96" s="17"/>
    </row>
    <row r="97" spans="1:10">
      <c r="A97" s="6"/>
      <c r="B97" s="324"/>
      <c r="C97" s="8"/>
      <c r="D97" s="9"/>
      <c r="E97" s="9"/>
      <c r="F97" s="10"/>
      <c r="G97" s="56"/>
      <c r="H97" s="280"/>
      <c r="I97" s="281"/>
      <c r="J97" s="281"/>
    </row>
    <row r="98" spans="1:10" ht="89.25">
      <c r="A98" s="28" t="s">
        <v>67</v>
      </c>
      <c r="B98" s="323" t="s">
        <v>818</v>
      </c>
      <c r="C98" s="150"/>
      <c r="D98" s="35"/>
      <c r="E98" s="37"/>
      <c r="F98" s="10"/>
      <c r="G98" s="27"/>
      <c r="H98" s="153"/>
    </row>
    <row r="99" spans="1:10" ht="51">
      <c r="A99" s="28"/>
      <c r="B99" s="323" t="s">
        <v>420</v>
      </c>
      <c r="C99" s="150"/>
      <c r="D99" s="35"/>
      <c r="E99" s="37"/>
      <c r="F99" s="10"/>
      <c r="G99" s="46"/>
      <c r="H99" s="153"/>
    </row>
    <row r="100" spans="1:10" ht="25.5">
      <c r="A100" s="6"/>
      <c r="B100" s="323" t="s">
        <v>421</v>
      </c>
      <c r="C100" s="8"/>
      <c r="D100" s="114"/>
      <c r="E100" s="9"/>
      <c r="F100" s="10"/>
      <c r="H100" s="154"/>
    </row>
    <row r="101" spans="1:10">
      <c r="A101" s="6"/>
      <c r="B101" s="323"/>
      <c r="C101" s="8"/>
      <c r="D101" s="114"/>
      <c r="E101" s="9"/>
      <c r="F101" s="10"/>
      <c r="H101" s="283"/>
    </row>
    <row r="102" spans="1:10">
      <c r="A102" s="6"/>
      <c r="B102" s="338" t="s">
        <v>286</v>
      </c>
      <c r="C102" s="8" t="s">
        <v>386</v>
      </c>
      <c r="D102" s="279">
        <f>805.8-(2.18*2.08)</f>
        <v>801.26559999999995</v>
      </c>
      <c r="E102" s="9">
        <v>0</v>
      </c>
      <c r="F102" s="10">
        <f>+D102*E102</f>
        <v>0</v>
      </c>
      <c r="H102" s="283"/>
    </row>
    <row r="103" spans="1:10">
      <c r="A103" s="266"/>
      <c r="B103" s="327"/>
      <c r="C103" s="268"/>
      <c r="D103" s="269"/>
      <c r="E103" s="269"/>
      <c r="F103" s="270"/>
      <c r="H103" s="153"/>
    </row>
    <row r="104" spans="1:10" ht="76.5">
      <c r="A104" s="28" t="s">
        <v>68</v>
      </c>
      <c r="B104" s="342" t="s">
        <v>422</v>
      </c>
      <c r="C104" s="150"/>
      <c r="D104" s="35"/>
      <c r="E104" s="37"/>
      <c r="F104" s="10"/>
      <c r="H104" s="153"/>
    </row>
    <row r="105" spans="1:10" ht="51">
      <c r="A105" s="28"/>
      <c r="B105" s="323" t="s">
        <v>420</v>
      </c>
      <c r="C105" s="150"/>
      <c r="D105" s="35"/>
      <c r="E105" s="37"/>
      <c r="F105" s="10"/>
      <c r="H105" s="153"/>
    </row>
    <row r="106" spans="1:10" ht="25.5">
      <c r="A106" s="6"/>
      <c r="B106" s="323" t="s">
        <v>423</v>
      </c>
      <c r="C106" s="8"/>
      <c r="D106" s="12"/>
      <c r="E106" s="9"/>
      <c r="F106" s="10"/>
      <c r="H106" s="153"/>
    </row>
    <row r="107" spans="1:10">
      <c r="A107" s="6"/>
      <c r="B107" s="343"/>
      <c r="C107" s="150"/>
      <c r="D107" s="35"/>
      <c r="E107" s="37"/>
      <c r="F107" s="10"/>
      <c r="H107" s="153"/>
    </row>
    <row r="108" spans="1:10">
      <c r="A108" s="6"/>
      <c r="B108" s="343" t="s">
        <v>424</v>
      </c>
      <c r="C108" s="150"/>
      <c r="D108" s="35"/>
      <c r="E108" s="37"/>
      <c r="F108" s="10"/>
      <c r="H108" s="153"/>
    </row>
    <row r="109" spans="1:10">
      <c r="A109" s="6"/>
      <c r="B109" s="344" t="s">
        <v>288</v>
      </c>
      <c r="C109" s="150"/>
      <c r="D109" s="155">
        <f>805.8-(20.46+17.1+2.18*2.08)</f>
        <v>763.7056</v>
      </c>
      <c r="E109" s="37"/>
      <c r="F109" s="10"/>
      <c r="H109" s="153"/>
    </row>
    <row r="110" spans="1:10">
      <c r="A110" s="6"/>
      <c r="B110" s="343"/>
      <c r="C110" s="150"/>
      <c r="D110" s="35"/>
      <c r="E110" s="37"/>
      <c r="F110" s="10"/>
      <c r="H110" s="153"/>
    </row>
    <row r="111" spans="1:10">
      <c r="A111" s="6"/>
      <c r="B111" s="343" t="s">
        <v>425</v>
      </c>
      <c r="C111" s="150"/>
      <c r="D111" s="35"/>
      <c r="E111" s="37"/>
      <c r="F111" s="10"/>
      <c r="H111" s="153"/>
    </row>
    <row r="112" spans="1:10">
      <c r="A112" s="6"/>
      <c r="B112" s="340" t="s">
        <v>287</v>
      </c>
      <c r="C112" s="150"/>
      <c r="D112" s="114">
        <f>792.48+42.44-(20.46+17.1+2.18*2.08)</f>
        <v>792.82560000000012</v>
      </c>
      <c r="E112" s="37"/>
      <c r="F112" s="10"/>
      <c r="H112" s="153"/>
    </row>
    <row r="113" spans="1:8">
      <c r="A113" s="6"/>
      <c r="B113" s="343"/>
      <c r="C113" s="150"/>
      <c r="D113" s="35"/>
      <c r="E113" s="37"/>
      <c r="F113" s="10"/>
      <c r="H113" s="153"/>
    </row>
    <row r="114" spans="1:8">
      <c r="A114" s="6"/>
      <c r="B114" s="343" t="s">
        <v>426</v>
      </c>
      <c r="C114" s="150"/>
      <c r="D114" s="35">
        <v>698.8</v>
      </c>
      <c r="E114" s="37"/>
      <c r="F114" s="10"/>
      <c r="H114" s="153"/>
    </row>
    <row r="115" spans="1:8">
      <c r="A115" s="6"/>
      <c r="B115" s="343"/>
      <c r="C115" s="150"/>
      <c r="D115" s="35"/>
      <c r="E115" s="37"/>
      <c r="F115" s="10"/>
      <c r="H115" s="153"/>
    </row>
    <row r="116" spans="1:8">
      <c r="A116" s="6"/>
      <c r="B116" s="343" t="s">
        <v>427</v>
      </c>
      <c r="C116" s="8" t="s">
        <v>386</v>
      </c>
      <c r="D116" s="35">
        <f>SUM(D109:D115)</f>
        <v>2255.3312000000001</v>
      </c>
      <c r="E116" s="9">
        <v>0</v>
      </c>
      <c r="F116" s="10">
        <f>+D116*E116</f>
        <v>0</v>
      </c>
      <c r="H116" s="153"/>
    </row>
    <row r="117" spans="1:8" ht="13.5" thickBot="1">
      <c r="A117" s="271"/>
      <c r="B117" s="330"/>
      <c r="C117" s="272"/>
      <c r="D117" s="273"/>
      <c r="E117" s="273"/>
      <c r="F117" s="274"/>
      <c r="H117" s="153"/>
    </row>
    <row r="118" spans="1:8" ht="13.5" thickTop="1">
      <c r="A118" s="6"/>
      <c r="B118" s="324"/>
      <c r="C118" s="8"/>
      <c r="D118" s="9"/>
      <c r="E118" s="9"/>
      <c r="F118" s="10"/>
      <c r="H118" s="153"/>
    </row>
    <row r="119" spans="1:8" ht="89.25">
      <c r="A119" s="28" t="s">
        <v>23</v>
      </c>
      <c r="B119" s="325" t="s">
        <v>819</v>
      </c>
      <c r="C119" s="8"/>
      <c r="D119" s="9"/>
      <c r="E119" s="9"/>
      <c r="F119" s="10"/>
      <c r="H119" s="153"/>
    </row>
    <row r="120" spans="1:8" ht="25.5">
      <c r="A120" s="6"/>
      <c r="B120" s="323" t="s">
        <v>428</v>
      </c>
      <c r="C120" s="8"/>
      <c r="D120" s="12"/>
      <c r="E120" s="9"/>
      <c r="F120" s="10"/>
      <c r="H120" s="153"/>
    </row>
    <row r="121" spans="1:8">
      <c r="A121" s="6"/>
      <c r="B121" s="324"/>
      <c r="C121" s="8"/>
      <c r="D121" s="39"/>
      <c r="E121" s="9"/>
      <c r="F121" s="10"/>
      <c r="H121" s="153"/>
    </row>
    <row r="122" spans="1:8">
      <c r="A122" s="121" t="s">
        <v>72</v>
      </c>
      <c r="B122" s="324" t="s">
        <v>430</v>
      </c>
      <c r="C122" s="8"/>
      <c r="D122" s="39"/>
      <c r="E122" s="9"/>
      <c r="F122" s="10"/>
      <c r="H122" s="153"/>
    </row>
    <row r="123" spans="1:8">
      <c r="A123" s="6"/>
      <c r="B123" s="324"/>
      <c r="C123" s="8"/>
      <c r="D123" s="39"/>
      <c r="E123" s="9"/>
      <c r="F123" s="10"/>
      <c r="H123" s="153"/>
    </row>
    <row r="124" spans="1:8">
      <c r="A124" s="6"/>
      <c r="B124" s="324" t="s">
        <v>429</v>
      </c>
      <c r="C124" s="8"/>
      <c r="D124" s="39"/>
      <c r="E124" s="9"/>
      <c r="F124" s="10"/>
      <c r="H124" s="153"/>
    </row>
    <row r="125" spans="1:8" ht="38.25">
      <c r="A125" s="6"/>
      <c r="B125" s="329" t="s">
        <v>309</v>
      </c>
      <c r="C125" s="8"/>
      <c r="D125" s="114">
        <f>3.14*(3.49*2+0.95+3.6+2.04+3.49+0.74+3.2+3.1+0.74+1.69*2+3.96*2+7.25+5+1.8+7.3+0.74*2)-(1.6*2.2+0.8*2.1)</f>
        <v>179.9658</v>
      </c>
      <c r="E125" s="9"/>
      <c r="F125" s="10"/>
      <c r="H125" s="153"/>
    </row>
    <row r="126" spans="1:8" ht="14.25">
      <c r="A126" s="6"/>
      <c r="B126" s="7" t="s">
        <v>431</v>
      </c>
      <c r="C126" s="8"/>
      <c r="D126" s="39"/>
      <c r="E126" s="9"/>
      <c r="F126" s="10"/>
      <c r="H126" s="153"/>
    </row>
    <row r="127" spans="1:8" ht="38.25">
      <c r="A127" s="6"/>
      <c r="B127" s="329" t="s">
        <v>310</v>
      </c>
      <c r="C127" s="8"/>
      <c r="D127" s="114">
        <f>3.14*(3.49+0.95+3.6+2.04+3.49+0.74*2*2+3.2+1.69*2+3.96*2+7.25+1.8+3.1+5+4.7)-1.6*2.2</f>
        <v>162.5232</v>
      </c>
      <c r="E127" s="9"/>
      <c r="F127" s="10"/>
      <c r="H127" s="153"/>
    </row>
    <row r="128" spans="1:8" ht="14.25">
      <c r="A128" s="6"/>
      <c r="B128" s="7" t="s">
        <v>432</v>
      </c>
      <c r="C128" s="8"/>
      <c r="D128" s="39"/>
      <c r="E128" s="9"/>
      <c r="F128" s="10"/>
      <c r="H128" s="153"/>
    </row>
    <row r="129" spans="1:8" ht="51">
      <c r="A129" s="6"/>
      <c r="B129" s="329" t="s">
        <v>311</v>
      </c>
      <c r="C129" s="8"/>
      <c r="D129" s="114">
        <f>3.14*(3.49+0.95+3.6+3.49+2.04+0.74*2+3.2+1.69*2+3.96*2+7.25+5+1.8+1.75*2)+(6.78+7.7)/2*13.3*2+6.78*11.55+7.7*14.9-(0.91*1.3*2+1.8*2.2*2+10.58*2.35*2)</f>
        <v>473.50499999999994</v>
      </c>
      <c r="E129" s="9"/>
      <c r="F129" s="10"/>
      <c r="H129" s="31"/>
    </row>
    <row r="130" spans="1:8">
      <c r="A130" s="6"/>
      <c r="B130" s="325" t="s">
        <v>471</v>
      </c>
      <c r="C130" s="8"/>
      <c r="D130" s="114"/>
      <c r="E130" s="9"/>
      <c r="F130" s="10"/>
      <c r="H130" s="156"/>
    </row>
    <row r="131" spans="1:8">
      <c r="A131" s="6"/>
      <c r="B131" s="329" t="s">
        <v>308</v>
      </c>
      <c r="C131" s="8"/>
      <c r="D131" s="114">
        <f>0.2*1.76*(124.12-12.1)</f>
        <v>39.43104000000001</v>
      </c>
      <c r="E131" s="9"/>
      <c r="F131" s="10"/>
      <c r="H131" s="156"/>
    </row>
    <row r="132" spans="1:8">
      <c r="A132" s="6"/>
      <c r="B132" s="324" t="s">
        <v>433</v>
      </c>
      <c r="C132" s="8"/>
      <c r="D132" s="39"/>
      <c r="E132" s="9"/>
      <c r="F132" s="10"/>
      <c r="H132" s="153"/>
    </row>
    <row r="133" spans="1:8">
      <c r="A133" s="6"/>
      <c r="B133" s="326" t="s">
        <v>69</v>
      </c>
      <c r="C133" s="8"/>
      <c r="D133" s="116">
        <f>13.18*(1.7+2.16)-1.18*2.2*2</f>
        <v>45.6828</v>
      </c>
      <c r="E133" s="9"/>
      <c r="F133" s="10"/>
      <c r="H133" s="153"/>
    </row>
    <row r="134" spans="1:8">
      <c r="A134" s="6"/>
      <c r="B134" s="324" t="s">
        <v>434</v>
      </c>
      <c r="C134" s="8"/>
      <c r="D134" s="39"/>
      <c r="E134" s="9"/>
      <c r="F134" s="10"/>
      <c r="H134" s="153"/>
    </row>
    <row r="135" spans="1:8">
      <c r="A135" s="6"/>
      <c r="B135" s="326" t="s">
        <v>71</v>
      </c>
      <c r="C135" s="8"/>
      <c r="D135" s="116">
        <f>2.38*(1.84+2.06)</f>
        <v>9.282</v>
      </c>
      <c r="E135" s="9"/>
      <c r="F135" s="10"/>
      <c r="H135" s="153"/>
    </row>
    <row r="136" spans="1:8">
      <c r="A136" s="6"/>
      <c r="B136" s="324"/>
      <c r="C136" s="8"/>
      <c r="D136" s="39"/>
      <c r="E136" s="9"/>
      <c r="F136" s="10"/>
      <c r="H136" s="153"/>
    </row>
    <row r="137" spans="1:8">
      <c r="A137" s="6"/>
      <c r="B137" s="324" t="s">
        <v>435</v>
      </c>
      <c r="C137" s="8" t="s">
        <v>386</v>
      </c>
      <c r="D137" s="12">
        <f>SUM(D125:D136)</f>
        <v>910.38984000000005</v>
      </c>
      <c r="E137" s="9">
        <v>0</v>
      </c>
      <c r="F137" s="10">
        <f>+D137*E137</f>
        <v>0</v>
      </c>
      <c r="H137" s="153"/>
    </row>
    <row r="138" spans="1:8">
      <c r="A138" s="266"/>
      <c r="B138" s="327"/>
      <c r="C138" s="268"/>
      <c r="D138" s="269"/>
      <c r="E138" s="269"/>
      <c r="F138" s="270"/>
      <c r="H138" s="153"/>
    </row>
    <row r="139" spans="1:8">
      <c r="A139" s="121" t="s">
        <v>73</v>
      </c>
      <c r="B139" s="324" t="s">
        <v>436</v>
      </c>
      <c r="C139" s="8"/>
      <c r="D139" s="39"/>
      <c r="E139" s="9"/>
      <c r="F139" s="10"/>
      <c r="H139" s="153"/>
    </row>
    <row r="140" spans="1:8">
      <c r="A140" s="6"/>
      <c r="B140" s="324"/>
      <c r="C140" s="8"/>
      <c r="D140" s="39"/>
      <c r="E140" s="9"/>
      <c r="F140" s="10"/>
      <c r="H140" s="153"/>
    </row>
    <row r="141" spans="1:8">
      <c r="A141" s="6"/>
      <c r="B141" s="324" t="s">
        <v>433</v>
      </c>
      <c r="C141" s="8"/>
      <c r="D141" s="39"/>
      <c r="E141" s="9"/>
      <c r="F141" s="10"/>
      <c r="H141" s="153"/>
    </row>
    <row r="142" spans="1:8">
      <c r="A142" s="6"/>
      <c r="B142" s="326" t="s">
        <v>70</v>
      </c>
      <c r="C142" s="8"/>
      <c r="D142" s="116">
        <f>13.18*(1.7+2.16)</f>
        <v>50.8748</v>
      </c>
      <c r="E142" s="9"/>
      <c r="F142" s="10"/>
      <c r="H142" s="153"/>
    </row>
    <row r="143" spans="1:8">
      <c r="A143" s="6"/>
      <c r="B143" s="326"/>
      <c r="C143" s="8"/>
      <c r="D143" s="39"/>
      <c r="E143" s="9"/>
      <c r="F143" s="10"/>
      <c r="H143" s="153"/>
    </row>
    <row r="144" spans="1:8">
      <c r="A144" s="6"/>
      <c r="B144" s="324" t="s">
        <v>434</v>
      </c>
      <c r="C144" s="8"/>
      <c r="D144" s="39"/>
      <c r="E144" s="9"/>
      <c r="F144" s="10"/>
      <c r="H144" s="153"/>
    </row>
    <row r="145" spans="1:8">
      <c r="A145" s="6"/>
      <c r="B145" s="326" t="s">
        <v>71</v>
      </c>
      <c r="C145" s="8"/>
      <c r="D145" s="116">
        <f>2.38*(1.84+2.06)</f>
        <v>9.282</v>
      </c>
      <c r="E145" s="9"/>
      <c r="F145" s="10"/>
      <c r="H145" s="153"/>
    </row>
    <row r="146" spans="1:8">
      <c r="A146" s="6"/>
      <c r="B146" s="326"/>
      <c r="C146" s="8"/>
      <c r="D146" s="116"/>
      <c r="E146" s="9"/>
      <c r="F146" s="10"/>
      <c r="H146" s="153"/>
    </row>
    <row r="147" spans="1:8">
      <c r="A147" s="6"/>
      <c r="B147" s="324" t="s">
        <v>437</v>
      </c>
      <c r="C147" s="8" t="s">
        <v>386</v>
      </c>
      <c r="D147" s="12">
        <f>SUM(D140:D146)</f>
        <v>60.156800000000004</v>
      </c>
      <c r="E147" s="9">
        <v>0</v>
      </c>
      <c r="F147" s="10">
        <f>+D147*E147</f>
        <v>0</v>
      </c>
      <c r="H147" s="153"/>
    </row>
    <row r="148" spans="1:8">
      <c r="A148" s="266"/>
      <c r="B148" s="327"/>
      <c r="C148" s="268"/>
      <c r="D148" s="269"/>
      <c r="E148" s="269"/>
      <c r="F148" s="270"/>
      <c r="H148" s="153"/>
    </row>
    <row r="149" spans="1:8">
      <c r="A149" s="121" t="s">
        <v>128</v>
      </c>
      <c r="B149" s="324" t="s">
        <v>470</v>
      </c>
      <c r="C149" s="8" t="s">
        <v>386</v>
      </c>
      <c r="D149" s="12">
        <v>3.6</v>
      </c>
      <c r="E149" s="9">
        <v>0</v>
      </c>
      <c r="F149" s="10">
        <f>+D149*E149</f>
        <v>0</v>
      </c>
      <c r="H149" s="153"/>
    </row>
    <row r="150" spans="1:8">
      <c r="A150" s="266"/>
      <c r="B150" s="327"/>
      <c r="C150" s="268"/>
      <c r="D150" s="269"/>
      <c r="E150" s="269"/>
      <c r="F150" s="270"/>
      <c r="H150" s="153"/>
    </row>
    <row r="151" spans="1:8" ht="63.75">
      <c r="A151" s="28" t="s">
        <v>179</v>
      </c>
      <c r="B151" s="331" t="s">
        <v>820</v>
      </c>
      <c r="C151" s="8"/>
      <c r="D151" s="39"/>
      <c r="E151" s="9"/>
      <c r="F151" s="10"/>
    </row>
    <row r="152" spans="1:8" ht="13.5" thickBot="1">
      <c r="A152" s="117"/>
      <c r="B152" s="341" t="s">
        <v>472</v>
      </c>
      <c r="C152" s="118"/>
      <c r="D152" s="199"/>
      <c r="E152" s="119"/>
      <c r="F152" s="120"/>
      <c r="G152" s="56"/>
    </row>
    <row r="153" spans="1:8" ht="13.5" thickTop="1">
      <c r="A153" s="6"/>
      <c r="B153" s="324"/>
      <c r="C153" s="8"/>
      <c r="D153" s="39"/>
      <c r="E153" s="9"/>
      <c r="F153" s="10"/>
    </row>
    <row r="154" spans="1:8">
      <c r="A154" s="121" t="s">
        <v>75</v>
      </c>
      <c r="B154" s="324" t="s">
        <v>473</v>
      </c>
      <c r="C154" s="8"/>
      <c r="D154" s="39"/>
      <c r="E154" s="9"/>
      <c r="F154" s="10"/>
    </row>
    <row r="155" spans="1:8">
      <c r="A155" s="121"/>
      <c r="B155" s="324"/>
      <c r="C155" s="8"/>
      <c r="D155" s="39"/>
      <c r="E155" s="9"/>
      <c r="F155" s="10"/>
    </row>
    <row r="156" spans="1:8">
      <c r="A156" s="6"/>
      <c r="B156" s="324" t="s">
        <v>299</v>
      </c>
      <c r="C156" s="8"/>
      <c r="D156" s="39"/>
      <c r="E156" s="9"/>
      <c r="F156" s="10"/>
    </row>
    <row r="157" spans="1:8" ht="38.25">
      <c r="A157" s="6"/>
      <c r="B157" s="328" t="s">
        <v>300</v>
      </c>
      <c r="C157" s="8"/>
      <c r="D157" s="278">
        <f>0.2*1.2*(9.4*2+7.3*2+9.5+6.72+12.5+2.4+2.6+2.1*3+5.6*3*2)+0.4*0.7*(9.35+7.25*2+6+9.4+12.5+5.6*4)</f>
        <v>46.446799999999996</v>
      </c>
      <c r="E157" s="9"/>
      <c r="F157" s="10"/>
    </row>
    <row r="158" spans="1:8">
      <c r="A158" s="6"/>
      <c r="B158" s="324"/>
      <c r="C158" s="8"/>
      <c r="D158" s="155"/>
      <c r="E158" s="9"/>
      <c r="F158" s="10"/>
    </row>
    <row r="159" spans="1:8">
      <c r="A159" s="6"/>
      <c r="B159" s="324" t="s">
        <v>306</v>
      </c>
      <c r="C159" s="8"/>
      <c r="D159" s="155"/>
      <c r="E159" s="9"/>
      <c r="F159" s="10"/>
    </row>
    <row r="160" spans="1:8" ht="38.25">
      <c r="A160" s="6"/>
      <c r="B160" s="329" t="s">
        <v>304</v>
      </c>
      <c r="C160" s="8"/>
      <c r="D160" s="114">
        <f>0.4*0.7*(7.3*2+7.25*2*5+9.4*3+9.5*3+12.5*2+2.4+2.6+2.1+5.6*2*2+5.6*3)+0.2*1.2*5.6*2+0.4*0.8*7.25*2+0.4*1.64*7.25*2</f>
        <v>77.068000000000012</v>
      </c>
      <c r="E160" s="9"/>
      <c r="F160" s="10"/>
      <c r="G160" s="31"/>
    </row>
    <row r="161" spans="1:7">
      <c r="A161" s="6"/>
      <c r="B161" s="324"/>
      <c r="C161" s="8"/>
      <c r="D161" s="155"/>
      <c r="E161" s="9"/>
      <c r="F161" s="10"/>
    </row>
    <row r="162" spans="1:7">
      <c r="A162" s="6"/>
      <c r="B162" s="324" t="s">
        <v>307</v>
      </c>
      <c r="C162" s="8"/>
      <c r="D162" s="155"/>
      <c r="E162" s="9"/>
      <c r="F162" s="10"/>
    </row>
    <row r="163" spans="1:7" ht="25.5">
      <c r="A163" s="6"/>
      <c r="B163" s="329" t="s">
        <v>305</v>
      </c>
      <c r="C163" s="8"/>
      <c r="D163" s="114">
        <f>0.4*0.7*(9.4*3+9.5*3+7.3*10+12.5*3+5.6*4)+0.2*1.2*5.6*2</f>
        <v>55.775999999999996</v>
      </c>
      <c r="E163" s="9"/>
      <c r="F163" s="10"/>
    </row>
    <row r="164" spans="1:7">
      <c r="A164" s="6"/>
      <c r="B164" s="324"/>
      <c r="C164" s="8"/>
      <c r="D164" s="39"/>
      <c r="E164" s="9"/>
      <c r="F164" s="10"/>
    </row>
    <row r="165" spans="1:7">
      <c r="A165" s="6"/>
      <c r="B165" s="324" t="s">
        <v>438</v>
      </c>
      <c r="C165" s="8" t="s">
        <v>384</v>
      </c>
      <c r="D165" s="39">
        <f>SUM(D157:D164)</f>
        <v>179.29079999999999</v>
      </c>
      <c r="E165" s="9">
        <v>0</v>
      </c>
      <c r="F165" s="10">
        <f>+D165*E165</f>
        <v>0</v>
      </c>
    </row>
    <row r="166" spans="1:7">
      <c r="A166" s="266"/>
      <c r="B166" s="327"/>
      <c r="C166" s="268"/>
      <c r="D166" s="269"/>
      <c r="E166" s="269"/>
      <c r="F166" s="270"/>
      <c r="G166" s="31"/>
    </row>
    <row r="167" spans="1:7" ht="51">
      <c r="A167" s="115" t="s">
        <v>76</v>
      </c>
      <c r="B167" s="325" t="s">
        <v>821</v>
      </c>
      <c r="C167" s="8"/>
      <c r="D167" s="39"/>
      <c r="E167" s="9"/>
      <c r="F167" s="10"/>
    </row>
    <row r="168" spans="1:7" ht="51">
      <c r="A168" s="115"/>
      <c r="B168" s="329" t="s">
        <v>314</v>
      </c>
      <c r="C168" s="8" t="s">
        <v>384</v>
      </c>
      <c r="D168" s="116">
        <f>0.1*0.3*(1.81*4+0.73+51.2+7.09+6.67+7.43+1.12+15.25+13.07+45.2+16+1.24*2+0.9+16+1.3+30.5+12.6+13.07+7.09+6.67+11.94+0.9+1.3+1.3+49.1+15.09*2)</f>
        <v>10.689900000000002</v>
      </c>
      <c r="E168" s="9">
        <v>0</v>
      </c>
      <c r="F168" s="10">
        <f>+D168*E168</f>
        <v>0</v>
      </c>
    </row>
    <row r="169" spans="1:7">
      <c r="A169" s="115"/>
      <c r="B169" s="329"/>
      <c r="C169" s="8"/>
      <c r="D169" s="116"/>
      <c r="E169" s="9"/>
      <c r="F169" s="10"/>
    </row>
    <row r="170" spans="1:7">
      <c r="A170" s="115" t="s">
        <v>84</v>
      </c>
      <c r="B170" s="325" t="s">
        <v>822</v>
      </c>
      <c r="C170" s="8"/>
      <c r="D170" s="39"/>
      <c r="E170" s="9"/>
      <c r="F170" s="10"/>
    </row>
    <row r="171" spans="1:7">
      <c r="A171" s="6"/>
      <c r="B171" s="324"/>
      <c r="C171" s="8"/>
      <c r="D171" s="39"/>
      <c r="E171" s="9"/>
      <c r="F171" s="10"/>
    </row>
    <row r="172" spans="1:7">
      <c r="A172" s="6"/>
      <c r="B172" s="324" t="s">
        <v>429</v>
      </c>
      <c r="C172" s="8"/>
      <c r="D172" s="39"/>
      <c r="E172" s="9"/>
      <c r="F172" s="10"/>
    </row>
    <row r="173" spans="1:7">
      <c r="A173" s="6"/>
      <c r="B173" s="329" t="s">
        <v>142</v>
      </c>
      <c r="C173" s="8"/>
      <c r="D173" s="116">
        <f>0.2*0.2*(3+1.85+4.4+5.6)</f>
        <v>0.59400000000000008</v>
      </c>
      <c r="E173" s="9"/>
      <c r="F173" s="10"/>
      <c r="G173" s="140"/>
    </row>
    <row r="174" spans="1:7">
      <c r="A174" s="6"/>
      <c r="B174" s="324"/>
      <c r="C174" s="8"/>
      <c r="D174" s="39"/>
      <c r="E174" s="9"/>
      <c r="F174" s="10"/>
    </row>
    <row r="175" spans="1:7" ht="14.25">
      <c r="A175" s="6"/>
      <c r="B175" s="7" t="s">
        <v>431</v>
      </c>
      <c r="C175" s="8"/>
      <c r="D175" s="39"/>
      <c r="E175" s="9"/>
      <c r="F175" s="10"/>
    </row>
    <row r="176" spans="1:7" ht="25.5">
      <c r="A176" s="6"/>
      <c r="B176" s="329" t="s">
        <v>74</v>
      </c>
      <c r="C176" s="8"/>
      <c r="D176" s="116">
        <f>0.2*0.2*(4.05+1.6*2+1.65+6.82+1.65+2.6+4.2+8.1+4.4)</f>
        <v>1.4668000000000003</v>
      </c>
      <c r="E176" s="9"/>
      <c r="F176" s="10"/>
    </row>
    <row r="177" spans="1:7">
      <c r="A177" s="6"/>
      <c r="B177" s="324"/>
      <c r="C177" s="8"/>
      <c r="D177" s="39"/>
      <c r="E177" s="9"/>
      <c r="F177" s="10"/>
    </row>
    <row r="178" spans="1:7">
      <c r="A178" s="6"/>
      <c r="B178" s="324" t="s">
        <v>439</v>
      </c>
      <c r="C178" s="8" t="s">
        <v>384</v>
      </c>
      <c r="D178" s="39">
        <f>SUM(D173:D177)</f>
        <v>2.0608000000000004</v>
      </c>
      <c r="E178" s="9">
        <v>0</v>
      </c>
      <c r="F178" s="10">
        <f>+D178*E178</f>
        <v>0</v>
      </c>
      <c r="G178" s="140"/>
    </row>
    <row r="179" spans="1:7">
      <c r="A179" s="266"/>
      <c r="B179" s="327"/>
      <c r="C179" s="268"/>
      <c r="D179" s="269"/>
      <c r="E179" s="269"/>
      <c r="F179" s="270"/>
    </row>
    <row r="180" spans="1:7" ht="63.75">
      <c r="A180" s="28" t="s">
        <v>25</v>
      </c>
      <c r="B180" s="331" t="s">
        <v>823</v>
      </c>
      <c r="C180" s="8"/>
      <c r="D180" s="39"/>
      <c r="E180" s="9"/>
      <c r="F180" s="10"/>
    </row>
    <row r="181" spans="1:7" ht="13.5" thickBot="1">
      <c r="A181" s="28"/>
      <c r="B181" s="341" t="s">
        <v>472</v>
      </c>
      <c r="C181" s="8"/>
      <c r="D181" s="39"/>
      <c r="E181" s="9"/>
      <c r="F181" s="10"/>
    </row>
    <row r="182" spans="1:7" ht="13.5" thickTop="1">
      <c r="A182" s="28"/>
      <c r="B182" s="331"/>
      <c r="C182" s="8"/>
      <c r="D182" s="39"/>
      <c r="E182" s="9"/>
      <c r="F182" s="10"/>
    </row>
    <row r="183" spans="1:7" ht="25.5">
      <c r="A183" s="115" t="s">
        <v>26</v>
      </c>
      <c r="B183" s="331" t="s">
        <v>824</v>
      </c>
      <c r="C183" s="8"/>
      <c r="D183" s="39"/>
      <c r="E183" s="9"/>
      <c r="F183" s="10"/>
    </row>
    <row r="184" spans="1:7">
      <c r="A184" s="28"/>
      <c r="B184" s="331"/>
      <c r="C184" s="8"/>
      <c r="D184" s="39"/>
      <c r="E184" s="9"/>
      <c r="F184" s="10"/>
    </row>
    <row r="185" spans="1:7">
      <c r="A185" s="6"/>
      <c r="B185" s="323" t="s">
        <v>429</v>
      </c>
      <c r="C185" s="8"/>
      <c r="D185" s="12"/>
      <c r="E185" s="9"/>
      <c r="F185" s="10"/>
    </row>
    <row r="186" spans="1:7" ht="26.25" thickBot="1">
      <c r="A186" s="117"/>
      <c r="B186" s="345" t="s">
        <v>301</v>
      </c>
      <c r="C186" s="118"/>
      <c r="D186" s="129">
        <f>3.14*(0.4*0.4*19+0.5*0.5*3+0.4*0.9+0.2*0.4*2+0.4*0.6*2)</f>
        <v>15.040600000000003</v>
      </c>
      <c r="E186" s="119"/>
      <c r="F186" s="120"/>
    </row>
    <row r="187" spans="1:7" ht="13.5" thickTop="1">
      <c r="A187" s="6"/>
      <c r="B187" s="323"/>
      <c r="C187" s="8"/>
      <c r="D187" s="12"/>
      <c r="E187" s="9"/>
      <c r="F187" s="10"/>
    </row>
    <row r="188" spans="1:7" ht="14.25">
      <c r="A188" s="6"/>
      <c r="B188" s="7" t="s">
        <v>431</v>
      </c>
      <c r="C188" s="8"/>
      <c r="D188" s="12"/>
      <c r="E188" s="9"/>
      <c r="F188" s="10"/>
    </row>
    <row r="189" spans="1:7" ht="25.5">
      <c r="A189" s="6"/>
      <c r="B189" s="334" t="s">
        <v>302</v>
      </c>
      <c r="C189" s="8"/>
      <c r="D189" s="12">
        <f>3.14*(0.4*0.4*19+0.4*0.6*2+0.5*0.5*3+0.4*0.9)</f>
        <v>14.538200000000003</v>
      </c>
      <c r="E189" s="9"/>
      <c r="F189" s="10"/>
    </row>
    <row r="190" spans="1:7">
      <c r="A190" s="6"/>
      <c r="B190" s="323"/>
      <c r="C190" s="8"/>
      <c r="D190" s="12"/>
      <c r="E190" s="9"/>
      <c r="F190" s="10"/>
    </row>
    <row r="191" spans="1:7" ht="14.25">
      <c r="A191" s="6"/>
      <c r="B191" s="7" t="s">
        <v>432</v>
      </c>
      <c r="C191" s="8"/>
      <c r="D191" s="12"/>
      <c r="E191" s="9"/>
      <c r="F191" s="10"/>
    </row>
    <row r="192" spans="1:7" ht="25.5">
      <c r="A192" s="6"/>
      <c r="B192" s="334" t="s">
        <v>303</v>
      </c>
      <c r="C192" s="8"/>
      <c r="D192" s="12">
        <f>3.14*(0.4*0.4*17+0.4*0.6*2+0.5*0.5*3+0.4*0.9)</f>
        <v>13.533400000000002</v>
      </c>
      <c r="E192" s="9"/>
      <c r="F192" s="10"/>
    </row>
    <row r="193" spans="1:6">
      <c r="A193" s="6"/>
      <c r="B193" s="323"/>
      <c r="C193" s="8"/>
      <c r="D193" s="12"/>
      <c r="E193" s="9"/>
      <c r="F193" s="10"/>
    </row>
    <row r="194" spans="1:6">
      <c r="A194" s="6"/>
      <c r="B194" s="323" t="s">
        <v>438</v>
      </c>
      <c r="C194" s="8" t="s">
        <v>384</v>
      </c>
      <c r="D194" s="12">
        <f>SUM(D185:D193)</f>
        <v>43.112200000000009</v>
      </c>
      <c r="E194" s="9">
        <v>0</v>
      </c>
      <c r="F194" s="10">
        <f>+D194*E194</f>
        <v>0</v>
      </c>
    </row>
    <row r="195" spans="1:6">
      <c r="A195" s="266"/>
      <c r="B195" s="327"/>
      <c r="C195" s="268"/>
      <c r="D195" s="269"/>
      <c r="E195" s="269"/>
      <c r="F195" s="270"/>
    </row>
    <row r="196" spans="1:6">
      <c r="A196" s="121" t="s">
        <v>27</v>
      </c>
      <c r="B196" s="323" t="s">
        <v>474</v>
      </c>
      <c r="C196" s="8"/>
      <c r="D196" s="12"/>
      <c r="E196" s="9"/>
      <c r="F196" s="10"/>
    </row>
    <row r="197" spans="1:6">
      <c r="A197" s="6"/>
      <c r="B197" s="334" t="s">
        <v>297</v>
      </c>
      <c r="C197" s="8" t="s">
        <v>384</v>
      </c>
      <c r="D197" s="29">
        <f>3.14*0.4*0.4*7.05</f>
        <v>3.5419200000000002</v>
      </c>
      <c r="E197" s="9">
        <v>0</v>
      </c>
      <c r="F197" s="10">
        <f>+D197*E197</f>
        <v>0</v>
      </c>
    </row>
    <row r="198" spans="1:6">
      <c r="A198" s="266"/>
      <c r="B198" s="327"/>
      <c r="C198" s="268"/>
      <c r="D198" s="269"/>
      <c r="E198" s="269"/>
      <c r="F198" s="270"/>
    </row>
    <row r="199" spans="1:6">
      <c r="A199" s="121" t="s">
        <v>162</v>
      </c>
      <c r="B199" s="324" t="s">
        <v>475</v>
      </c>
      <c r="C199" s="8"/>
      <c r="D199" s="39"/>
      <c r="E199" s="9"/>
      <c r="F199" s="10"/>
    </row>
    <row r="200" spans="1:6">
      <c r="A200" s="6"/>
      <c r="B200" s="324"/>
      <c r="C200" s="8"/>
      <c r="D200" s="39"/>
      <c r="E200" s="9"/>
      <c r="F200" s="10"/>
    </row>
    <row r="201" spans="1:6">
      <c r="A201" s="6"/>
      <c r="B201" s="324" t="s">
        <v>476</v>
      </c>
      <c r="C201" s="8"/>
      <c r="D201" s="39"/>
      <c r="E201" s="9"/>
      <c r="F201" s="10"/>
    </row>
    <row r="202" spans="1:6">
      <c r="A202" s="6"/>
      <c r="B202" s="326" t="s">
        <v>298</v>
      </c>
      <c r="C202" s="8" t="s">
        <v>384</v>
      </c>
      <c r="D202" s="116">
        <f>0.2*0.2*3.14*(13+5)</f>
        <v>2.2608000000000001</v>
      </c>
      <c r="E202" s="9">
        <v>0</v>
      </c>
      <c r="F202" s="10">
        <f>+D202*E202</f>
        <v>0</v>
      </c>
    </row>
    <row r="203" spans="1:6">
      <c r="A203" s="266"/>
      <c r="B203" s="327"/>
      <c r="C203" s="268"/>
      <c r="D203" s="269"/>
      <c r="E203" s="269"/>
      <c r="F203" s="270"/>
    </row>
    <row r="204" spans="1:6" ht="76.5">
      <c r="A204" s="28" t="s">
        <v>78</v>
      </c>
      <c r="B204" s="331" t="s">
        <v>825</v>
      </c>
      <c r="C204" s="8"/>
      <c r="D204" s="39"/>
      <c r="E204" s="9"/>
      <c r="F204" s="10"/>
    </row>
    <row r="205" spans="1:6" ht="25.5">
      <c r="A205" s="6"/>
      <c r="B205" s="331" t="s">
        <v>826</v>
      </c>
      <c r="C205" s="8"/>
      <c r="D205" s="39"/>
      <c r="E205" s="9"/>
      <c r="F205" s="10"/>
    </row>
    <row r="206" spans="1:6">
      <c r="A206" s="6"/>
      <c r="B206" s="324"/>
      <c r="C206" s="8"/>
      <c r="D206" s="39"/>
      <c r="E206" s="9"/>
      <c r="F206" s="10"/>
    </row>
    <row r="207" spans="1:6">
      <c r="A207" s="115" t="s">
        <v>180</v>
      </c>
      <c r="B207" s="325" t="s">
        <v>477</v>
      </c>
      <c r="C207" s="8"/>
      <c r="D207" s="39"/>
      <c r="E207" s="9"/>
      <c r="F207" s="10"/>
    </row>
    <row r="208" spans="1:6">
      <c r="A208" s="115"/>
      <c r="B208" s="325"/>
      <c r="C208" s="8"/>
      <c r="D208" s="39"/>
      <c r="E208" s="9"/>
      <c r="F208" s="10"/>
    </row>
    <row r="209" spans="1:6" ht="25.5">
      <c r="A209" s="115"/>
      <c r="B209" s="329" t="s">
        <v>827</v>
      </c>
      <c r="C209" s="8"/>
      <c r="D209" s="39"/>
      <c r="E209" s="9"/>
      <c r="F209" s="10"/>
    </row>
    <row r="210" spans="1:6">
      <c r="A210" s="121"/>
      <c r="B210" s="346" t="s">
        <v>137</v>
      </c>
      <c r="C210" s="8"/>
      <c r="D210" s="12">
        <f>1.6*4.08*2*2+1.9*4.2*2*2</f>
        <v>58.031999999999996</v>
      </c>
      <c r="E210" s="9"/>
      <c r="F210" s="10">
        <f>+D210*E210</f>
        <v>0</v>
      </c>
    </row>
    <row r="211" spans="1:6">
      <c r="A211" s="121"/>
      <c r="B211" s="326"/>
      <c r="C211" s="8"/>
      <c r="D211" s="12"/>
      <c r="E211" s="9"/>
      <c r="F211" s="10"/>
    </row>
    <row r="212" spans="1:6" ht="25.5">
      <c r="A212" s="121"/>
      <c r="B212" s="329" t="s">
        <v>478</v>
      </c>
      <c r="C212" s="8"/>
      <c r="D212" s="12"/>
      <c r="E212" s="9"/>
      <c r="F212" s="10"/>
    </row>
    <row r="213" spans="1:6">
      <c r="A213" s="121"/>
      <c r="B213" s="326" t="s">
        <v>77</v>
      </c>
      <c r="C213" s="8"/>
      <c r="D213" s="116">
        <f>7.17*13.52</f>
        <v>96.938400000000001</v>
      </c>
      <c r="E213" s="9"/>
      <c r="F213" s="10"/>
    </row>
    <row r="214" spans="1:6">
      <c r="A214" s="121"/>
      <c r="B214" s="326"/>
      <c r="C214" s="8"/>
      <c r="D214" s="116"/>
      <c r="E214" s="9"/>
      <c r="F214" s="10"/>
    </row>
    <row r="215" spans="1:6">
      <c r="A215" s="121"/>
      <c r="B215" s="326" t="s">
        <v>440</v>
      </c>
      <c r="C215" s="8" t="s">
        <v>386</v>
      </c>
      <c r="D215" s="116">
        <f>SUM(D209:D214)</f>
        <v>154.97039999999998</v>
      </c>
      <c r="E215" s="9">
        <v>0</v>
      </c>
      <c r="F215" s="10">
        <f>+D215*E215</f>
        <v>0</v>
      </c>
    </row>
    <row r="216" spans="1:6">
      <c r="A216" s="266"/>
      <c r="B216" s="327"/>
      <c r="C216" s="268"/>
      <c r="D216" s="269"/>
      <c r="E216" s="269"/>
      <c r="F216" s="270"/>
    </row>
    <row r="217" spans="1:6">
      <c r="A217" s="121" t="s">
        <v>181</v>
      </c>
      <c r="B217" s="324" t="s">
        <v>479</v>
      </c>
      <c r="C217" s="8"/>
      <c r="D217" s="39"/>
      <c r="E217" s="9"/>
      <c r="F217" s="10"/>
    </row>
    <row r="218" spans="1:6">
      <c r="A218" s="121"/>
      <c r="B218" s="326" t="s">
        <v>24</v>
      </c>
      <c r="C218" s="8" t="s">
        <v>386</v>
      </c>
      <c r="D218" s="12">
        <f>3.2*1.6+1.8*3.8</f>
        <v>11.96</v>
      </c>
      <c r="E218" s="9">
        <v>0</v>
      </c>
      <c r="F218" s="10">
        <f>+D218*E218</f>
        <v>0</v>
      </c>
    </row>
    <row r="219" spans="1:6">
      <c r="A219" s="266"/>
      <c r="B219" s="327"/>
      <c r="C219" s="268"/>
      <c r="D219" s="269"/>
      <c r="E219" s="269"/>
      <c r="F219" s="270"/>
    </row>
    <row r="220" spans="1:6" ht="76.5">
      <c r="A220" s="28" t="s">
        <v>81</v>
      </c>
      <c r="B220" s="329" t="s">
        <v>480</v>
      </c>
      <c r="C220" s="8"/>
      <c r="D220" s="12"/>
      <c r="E220" s="9"/>
      <c r="F220" s="10"/>
    </row>
    <row r="221" spans="1:6" ht="13.5" thickBot="1">
      <c r="A221" s="254"/>
      <c r="B221" s="341" t="s">
        <v>481</v>
      </c>
      <c r="C221" s="118"/>
      <c r="D221" s="198"/>
      <c r="E221" s="119"/>
      <c r="F221" s="120"/>
    </row>
    <row r="222" spans="1:6" ht="13.5" thickTop="1">
      <c r="A222" s="121"/>
      <c r="B222" s="326"/>
      <c r="C222" s="8"/>
      <c r="D222" s="12"/>
      <c r="E222" s="9"/>
      <c r="F222" s="10"/>
    </row>
    <row r="223" spans="1:6">
      <c r="A223" s="121"/>
      <c r="B223" s="324" t="s">
        <v>482</v>
      </c>
      <c r="C223" s="8"/>
      <c r="D223" s="12"/>
      <c r="E223" s="9"/>
      <c r="F223" s="10"/>
    </row>
    <row r="224" spans="1:6">
      <c r="A224" s="121"/>
      <c r="B224" s="326" t="s">
        <v>79</v>
      </c>
      <c r="C224" s="8"/>
      <c r="D224" s="116">
        <f>0.2*0.9*1.4</f>
        <v>0.252</v>
      </c>
      <c r="E224" s="9"/>
      <c r="F224" s="10"/>
    </row>
    <row r="225" spans="1:6">
      <c r="A225" s="121"/>
      <c r="B225" s="326"/>
      <c r="C225" s="8"/>
      <c r="D225" s="12"/>
      <c r="E225" s="9"/>
      <c r="F225" s="10"/>
    </row>
    <row r="226" spans="1:6">
      <c r="A226" s="121"/>
      <c r="B226" s="324" t="s">
        <v>483</v>
      </c>
      <c r="C226" s="8"/>
      <c r="D226" s="12"/>
      <c r="E226" s="9"/>
      <c r="F226" s="10"/>
    </row>
    <row r="227" spans="1:6">
      <c r="A227" s="121"/>
      <c r="B227" s="326" t="s">
        <v>80</v>
      </c>
      <c r="C227" s="8"/>
      <c r="D227" s="13">
        <f>0.15*(24.8+12.2)</f>
        <v>5.55</v>
      </c>
      <c r="E227" s="9"/>
      <c r="F227" s="10"/>
    </row>
    <row r="228" spans="1:6">
      <c r="A228" s="121"/>
      <c r="B228" s="326"/>
      <c r="C228" s="8"/>
      <c r="D228" s="12"/>
      <c r="E228" s="9"/>
      <c r="F228" s="10"/>
    </row>
    <row r="229" spans="1:6">
      <c r="A229" s="121"/>
      <c r="B229" s="326" t="s">
        <v>441</v>
      </c>
      <c r="C229" s="8" t="s">
        <v>385</v>
      </c>
      <c r="D229" s="12">
        <f>SUM(D223:D228)</f>
        <v>5.8019999999999996</v>
      </c>
      <c r="E229" s="9">
        <v>0</v>
      </c>
      <c r="F229" s="10">
        <f>+D229*E229</f>
        <v>0</v>
      </c>
    </row>
    <row r="230" spans="1:6">
      <c r="A230" s="266"/>
      <c r="B230" s="327"/>
      <c r="C230" s="268"/>
      <c r="D230" s="269"/>
      <c r="E230" s="269"/>
      <c r="F230" s="270"/>
    </row>
    <row r="231" spans="1:6" ht="76.5">
      <c r="A231" s="89" t="s">
        <v>94</v>
      </c>
      <c r="B231" s="331" t="s">
        <v>828</v>
      </c>
      <c r="C231" s="124"/>
      <c r="D231" s="124"/>
      <c r="E231" s="124"/>
      <c r="F231" s="135"/>
    </row>
    <row r="232" spans="1:6" ht="38.25">
      <c r="A232" s="136"/>
      <c r="B232" s="331" t="s">
        <v>829</v>
      </c>
      <c r="C232" s="124"/>
      <c r="D232" s="124"/>
      <c r="E232" s="124"/>
      <c r="F232" s="135"/>
    </row>
    <row r="233" spans="1:6">
      <c r="A233" s="136"/>
      <c r="B233" s="32" t="s">
        <v>484</v>
      </c>
      <c r="C233" s="124"/>
      <c r="D233" s="124"/>
      <c r="E233" s="124"/>
      <c r="F233" s="135"/>
    </row>
    <row r="234" spans="1:6">
      <c r="A234" s="136"/>
      <c r="B234" s="331"/>
      <c r="C234" s="124"/>
      <c r="D234" s="124"/>
      <c r="E234" s="124"/>
      <c r="F234" s="135"/>
    </row>
    <row r="235" spans="1:6">
      <c r="A235" s="136"/>
      <c r="B235" s="331" t="s">
        <v>485</v>
      </c>
      <c r="C235" s="124"/>
      <c r="D235" s="124"/>
      <c r="E235" s="124"/>
      <c r="F235" s="135"/>
    </row>
    <row r="236" spans="1:6">
      <c r="A236" s="136"/>
      <c r="B236" s="347" t="s">
        <v>82</v>
      </c>
      <c r="C236" s="134" t="s">
        <v>386</v>
      </c>
      <c r="D236" s="133">
        <f>1.3*1.3</f>
        <v>1.6900000000000002</v>
      </c>
      <c r="E236" s="11">
        <v>0</v>
      </c>
      <c r="F236" s="18">
        <f>+D236*E236</f>
        <v>0</v>
      </c>
    </row>
    <row r="237" spans="1:6">
      <c r="A237" s="136"/>
      <c r="B237" s="331" t="s">
        <v>486</v>
      </c>
      <c r="C237" s="124"/>
      <c r="D237" s="124"/>
      <c r="E237" s="124"/>
      <c r="F237" s="135"/>
    </row>
    <row r="238" spans="1:6">
      <c r="A238" s="136"/>
      <c r="B238" s="332" t="s">
        <v>83</v>
      </c>
      <c r="C238" s="134" t="s">
        <v>386</v>
      </c>
      <c r="D238" s="29">
        <f>1*(1.3*2+1*2)</f>
        <v>4.5999999999999996</v>
      </c>
      <c r="E238" s="11">
        <v>0</v>
      </c>
      <c r="F238" s="18">
        <f>+D238*E238</f>
        <v>0</v>
      </c>
    </row>
    <row r="239" spans="1:6">
      <c r="A239" s="266"/>
      <c r="B239" s="327"/>
      <c r="C239" s="268"/>
      <c r="D239" s="269"/>
      <c r="E239" s="269"/>
      <c r="F239" s="270"/>
    </row>
    <row r="240" spans="1:6" ht="76.5">
      <c r="A240" s="89" t="s">
        <v>96</v>
      </c>
      <c r="B240" s="331" t="s">
        <v>756</v>
      </c>
      <c r="C240" s="134"/>
      <c r="D240" s="29"/>
      <c r="E240" s="11"/>
      <c r="F240" s="18"/>
    </row>
    <row r="241" spans="1:6" ht="38.25">
      <c r="A241" s="89"/>
      <c r="B241" s="331" t="s">
        <v>830</v>
      </c>
      <c r="C241" s="134"/>
      <c r="D241" s="29"/>
      <c r="E241" s="11"/>
      <c r="F241" s="18"/>
    </row>
    <row r="242" spans="1:6" ht="25.5">
      <c r="A242" s="89"/>
      <c r="B242" s="331" t="s">
        <v>487</v>
      </c>
      <c r="C242" s="134"/>
      <c r="D242" s="29"/>
      <c r="E242" s="11"/>
      <c r="F242" s="18"/>
    </row>
    <row r="243" spans="1:6">
      <c r="A243" s="136"/>
      <c r="B243" s="32" t="s">
        <v>484</v>
      </c>
      <c r="C243" s="134"/>
      <c r="D243" s="29"/>
      <c r="E243" s="11"/>
      <c r="F243" s="18"/>
    </row>
    <row r="244" spans="1:6">
      <c r="A244" s="136"/>
      <c r="B244" s="332"/>
      <c r="C244" s="134"/>
      <c r="D244" s="29"/>
      <c r="E244" s="11"/>
      <c r="F244" s="18"/>
    </row>
    <row r="245" spans="1:6">
      <c r="A245" s="136"/>
      <c r="B245" s="332" t="s">
        <v>831</v>
      </c>
      <c r="C245" s="134"/>
      <c r="D245" s="29"/>
      <c r="E245" s="11"/>
      <c r="F245" s="18"/>
    </row>
    <row r="246" spans="1:6">
      <c r="A246" s="136"/>
      <c r="B246" s="332" t="s">
        <v>95</v>
      </c>
      <c r="C246" s="134" t="s">
        <v>386</v>
      </c>
      <c r="D246" s="108">
        <f>1.65*8</f>
        <v>13.2</v>
      </c>
      <c r="E246" s="11">
        <v>0</v>
      </c>
      <c r="F246" s="18">
        <f>+D246*E246</f>
        <v>0</v>
      </c>
    </row>
    <row r="247" spans="1:6">
      <c r="A247" s="266"/>
      <c r="B247" s="327"/>
      <c r="C247" s="268"/>
      <c r="D247" s="269"/>
      <c r="E247" s="269"/>
      <c r="F247" s="270"/>
    </row>
    <row r="248" spans="1:6" ht="146.25" customHeight="1">
      <c r="A248" s="89" t="s">
        <v>97</v>
      </c>
      <c r="B248" s="331" t="s">
        <v>832</v>
      </c>
      <c r="C248" s="134"/>
      <c r="D248" s="29"/>
      <c r="E248" s="11"/>
      <c r="F248" s="18"/>
    </row>
    <row r="249" spans="1:6" ht="25.5">
      <c r="A249" s="213"/>
      <c r="B249" s="331" t="s">
        <v>833</v>
      </c>
      <c r="C249" s="134"/>
      <c r="D249" s="29"/>
      <c r="E249" s="11"/>
      <c r="F249" s="18"/>
    </row>
    <row r="250" spans="1:6">
      <c r="A250" s="136"/>
      <c r="B250" s="331" t="s">
        <v>484</v>
      </c>
      <c r="C250" s="134"/>
      <c r="D250" s="29"/>
      <c r="E250" s="11"/>
      <c r="F250" s="18"/>
    </row>
    <row r="251" spans="1:6">
      <c r="A251" s="136"/>
      <c r="B251" s="331"/>
      <c r="C251" s="134"/>
      <c r="D251" s="29"/>
      <c r="E251" s="11"/>
      <c r="F251" s="18"/>
    </row>
    <row r="252" spans="1:6" ht="13.5" thickBot="1">
      <c r="A252" s="138"/>
      <c r="B252" s="348" t="s">
        <v>98</v>
      </c>
      <c r="C252" s="143" t="s">
        <v>386</v>
      </c>
      <c r="D252" s="129">
        <f>7.1*17.4+0.9*7.1-1.5*8.3</f>
        <v>117.47999999999998</v>
      </c>
      <c r="E252" s="72">
        <v>0</v>
      </c>
      <c r="F252" s="73">
        <f>+D252*E252</f>
        <v>0</v>
      </c>
    </row>
    <row r="253" spans="1:6" ht="13.5" thickTop="1">
      <c r="A253" s="6"/>
      <c r="B253" s="324"/>
      <c r="C253" s="8"/>
      <c r="D253" s="9"/>
      <c r="E253" s="9"/>
      <c r="F253" s="10"/>
    </row>
    <row r="254" spans="1:6" ht="102">
      <c r="A254" s="89" t="s">
        <v>163</v>
      </c>
      <c r="B254" s="331" t="s">
        <v>535</v>
      </c>
      <c r="C254" s="134"/>
      <c r="D254" s="29"/>
      <c r="E254" s="11"/>
      <c r="F254" s="18"/>
    </row>
    <row r="255" spans="1:6" ht="38.25">
      <c r="A255" s="136"/>
      <c r="B255" s="331" t="s">
        <v>834</v>
      </c>
      <c r="C255" s="134"/>
      <c r="D255" s="29"/>
      <c r="E255" s="11"/>
      <c r="F255" s="18"/>
    </row>
    <row r="256" spans="1:6">
      <c r="A256" s="136"/>
      <c r="B256" s="331" t="s">
        <v>488</v>
      </c>
      <c r="C256" s="134"/>
      <c r="D256" s="29"/>
      <c r="E256" s="11"/>
      <c r="F256" s="18"/>
    </row>
    <row r="257" spans="1:9">
      <c r="A257" s="136"/>
      <c r="B257" s="331"/>
      <c r="C257" s="134"/>
      <c r="D257" s="29"/>
      <c r="E257" s="11"/>
      <c r="F257" s="18"/>
    </row>
    <row r="258" spans="1:9">
      <c r="A258" s="136"/>
      <c r="B258" s="332" t="s">
        <v>99</v>
      </c>
      <c r="C258" s="134" t="s">
        <v>384</v>
      </c>
      <c r="D258" s="29">
        <f>0.18*0.7*(7.1+17.4)</f>
        <v>3.0870000000000002</v>
      </c>
      <c r="E258" s="11">
        <v>0</v>
      </c>
      <c r="F258" s="18">
        <f>+D258*E258</f>
        <v>0</v>
      </c>
    </row>
    <row r="259" spans="1:9" ht="13.5" thickBot="1">
      <c r="A259" s="266"/>
      <c r="B259" s="327"/>
      <c r="C259" s="268"/>
      <c r="D259" s="269"/>
      <c r="E259" s="269"/>
      <c r="F259" s="270"/>
    </row>
    <row r="260" spans="1:9" s="54" customFormat="1" ht="16.5" thickTop="1" thickBot="1">
      <c r="A260" s="1" t="s">
        <v>9</v>
      </c>
      <c r="B260" s="321" t="s">
        <v>489</v>
      </c>
      <c r="C260" s="15"/>
      <c r="D260" s="42"/>
      <c r="E260" s="42"/>
      <c r="F260" s="43">
        <f>SUM(F67:F259)</f>
        <v>0</v>
      </c>
      <c r="H260" s="92"/>
    </row>
    <row r="261" spans="1:9" s="54" customFormat="1" ht="16.5" thickTop="1" thickBot="1">
      <c r="A261" s="261" t="s">
        <v>11</v>
      </c>
      <c r="B261" s="335" t="s">
        <v>490</v>
      </c>
      <c r="C261" s="262"/>
      <c r="D261" s="263"/>
      <c r="E261" s="263"/>
      <c r="F261" s="264"/>
      <c r="H261" s="92"/>
    </row>
    <row r="262" spans="1:9" ht="13.5" thickTop="1">
      <c r="A262" s="2"/>
      <c r="B262" s="322"/>
      <c r="C262" s="40"/>
      <c r="D262" s="4"/>
      <c r="E262" s="4"/>
      <c r="F262" s="5"/>
      <c r="I262" s="19"/>
    </row>
    <row r="263" spans="1:9" ht="38.25">
      <c r="A263" s="28" t="s">
        <v>28</v>
      </c>
      <c r="B263" s="325" t="s">
        <v>835</v>
      </c>
      <c r="C263" s="41"/>
      <c r="D263" s="9"/>
      <c r="E263" s="9"/>
      <c r="F263" s="10"/>
    </row>
    <row r="264" spans="1:9" ht="25.5">
      <c r="A264" s="6"/>
      <c r="B264" s="325" t="s">
        <v>836</v>
      </c>
      <c r="C264" s="41"/>
      <c r="D264" s="9"/>
      <c r="E264" s="9"/>
      <c r="F264" s="10"/>
    </row>
    <row r="265" spans="1:9">
      <c r="A265" s="6"/>
      <c r="B265" s="30" t="s">
        <v>491</v>
      </c>
      <c r="C265" s="8"/>
      <c r="D265" s="37"/>
      <c r="E265" s="9"/>
      <c r="F265" s="10">
        <f>+D265*E265</f>
        <v>0</v>
      </c>
    </row>
    <row r="266" spans="1:9">
      <c r="A266" s="6"/>
      <c r="B266" s="325"/>
      <c r="C266" s="8"/>
      <c r="D266" s="37"/>
      <c r="E266" s="9"/>
      <c r="F266" s="10"/>
    </row>
    <row r="267" spans="1:9">
      <c r="A267" s="6"/>
      <c r="B267" s="325" t="s">
        <v>290</v>
      </c>
      <c r="C267" s="8" t="s">
        <v>389</v>
      </c>
      <c r="D267" s="37">
        <v>41600</v>
      </c>
      <c r="E267" s="9">
        <v>0</v>
      </c>
      <c r="F267" s="10">
        <f>+D267*E267</f>
        <v>0</v>
      </c>
    </row>
    <row r="268" spans="1:9">
      <c r="A268" s="6"/>
      <c r="B268" s="325" t="s">
        <v>291</v>
      </c>
      <c r="C268" s="8" t="s">
        <v>389</v>
      </c>
      <c r="D268" s="37">
        <f>85918-999</f>
        <v>84919</v>
      </c>
      <c r="E268" s="9">
        <v>0</v>
      </c>
      <c r="F268" s="10">
        <f>+D268*E268</f>
        <v>0</v>
      </c>
    </row>
    <row r="269" spans="1:9" ht="13.5" thickBot="1">
      <c r="A269" s="6"/>
      <c r="B269" s="325"/>
      <c r="C269" s="8"/>
      <c r="D269" s="37"/>
      <c r="E269" s="9"/>
      <c r="F269" s="10"/>
    </row>
    <row r="270" spans="1:9" s="54" customFormat="1" ht="16.5" thickTop="1" thickBot="1">
      <c r="A270" s="1" t="s">
        <v>11</v>
      </c>
      <c r="B270" s="321" t="s">
        <v>492</v>
      </c>
      <c r="C270" s="15"/>
      <c r="D270" s="42"/>
      <c r="E270" s="42"/>
      <c r="F270" s="43">
        <f>SUM(F265:F269)</f>
        <v>0</v>
      </c>
      <c r="H270" s="92"/>
    </row>
    <row r="271" spans="1:9" s="54" customFormat="1" ht="16.5" thickTop="1" thickBot="1">
      <c r="A271" s="261" t="s">
        <v>21</v>
      </c>
      <c r="B271" s="335" t="s">
        <v>493</v>
      </c>
      <c r="C271" s="262"/>
      <c r="D271" s="263"/>
      <c r="E271" s="263"/>
      <c r="F271" s="264"/>
      <c r="H271" s="92"/>
    </row>
    <row r="272" spans="1:9" ht="13.5" thickTop="1">
      <c r="A272" s="2"/>
      <c r="B272" s="349"/>
      <c r="C272" s="3"/>
      <c r="D272" s="105"/>
      <c r="E272" s="4"/>
      <c r="F272" s="5"/>
    </row>
    <row r="273" spans="1:7" ht="51">
      <c r="A273" s="28" t="s">
        <v>29</v>
      </c>
      <c r="B273" s="323" t="s">
        <v>838</v>
      </c>
      <c r="C273" s="8"/>
      <c r="D273" s="37"/>
      <c r="E273" s="9"/>
      <c r="F273" s="10"/>
    </row>
    <row r="274" spans="1:7" ht="76.5">
      <c r="A274" s="28"/>
      <c r="B274" s="323" t="s">
        <v>837</v>
      </c>
      <c r="C274" s="8"/>
      <c r="D274" s="37"/>
      <c r="E274" s="9"/>
      <c r="F274" s="10"/>
    </row>
    <row r="275" spans="1:7" ht="25.5">
      <c r="A275" s="28"/>
      <c r="B275" s="323" t="s">
        <v>494</v>
      </c>
      <c r="C275" s="8"/>
      <c r="D275" s="37"/>
      <c r="E275" s="9"/>
      <c r="F275" s="10"/>
    </row>
    <row r="276" spans="1:7">
      <c r="A276" s="28"/>
      <c r="B276" s="325"/>
      <c r="C276" s="8"/>
      <c r="D276" s="37"/>
      <c r="E276" s="9"/>
      <c r="F276" s="10"/>
    </row>
    <row r="277" spans="1:7">
      <c r="A277" s="6"/>
      <c r="B277" s="325" t="s">
        <v>429</v>
      </c>
      <c r="C277" s="8"/>
      <c r="D277" s="37"/>
      <c r="E277" s="9"/>
      <c r="F277" s="10"/>
    </row>
    <row r="278" spans="1:7" ht="89.25">
      <c r="A278" s="6"/>
      <c r="B278" s="329" t="s">
        <v>292</v>
      </c>
      <c r="C278" s="8"/>
      <c r="D278" s="114">
        <f>2.63*(5.91+9.5+12.5+5.6*3+6*2+5.6*3+3.4+15.25+2.8+6.725+4.96+6.31*2-2.71*4)+3.14*1.425*2-(2.04*2.55+1.81*1.8*8+2.26*0.53*2+2.04*2.25+1.36*2.55*4+1.81*2.55+2.03*2.55*2+2.03*1.83*2+1.81*2.55*2+1.36*2.55+1.14*2.55+2.04*2.55+1.81*0.53)</f>
        <v>197.81754999999998</v>
      </c>
      <c r="E278" s="9"/>
      <c r="F278" s="10"/>
      <c r="G278" s="122"/>
    </row>
    <row r="279" spans="1:7" ht="51">
      <c r="A279" s="6"/>
      <c r="B279" s="329" t="s">
        <v>293</v>
      </c>
      <c r="C279" s="8"/>
      <c r="D279" s="114">
        <f>3.64*(15.4+2.33+5.2+6.24+4.16*2+6.24+7.9+3.8+3+1.6)+3.14*(4.05+3.48+3.45+5.9)-(1*2.2*2+1.6*2.2+1.38*2.2+1.6*2.2)</f>
        <v>257.03640000000001</v>
      </c>
      <c r="E279" s="9"/>
      <c r="F279" s="10"/>
    </row>
    <row r="280" spans="1:7">
      <c r="A280" s="6"/>
      <c r="B280" s="325"/>
      <c r="C280" s="8"/>
      <c r="D280" s="37"/>
      <c r="E280" s="9"/>
      <c r="F280" s="10"/>
    </row>
    <row r="281" spans="1:7" ht="14.25">
      <c r="A281" s="6"/>
      <c r="B281" s="7" t="s">
        <v>431</v>
      </c>
      <c r="C281" s="8"/>
      <c r="D281" s="37"/>
      <c r="E281" s="9"/>
      <c r="F281" s="10"/>
    </row>
    <row r="282" spans="1:7" ht="76.5">
      <c r="A282" s="6"/>
      <c r="B282" s="329" t="s">
        <v>294</v>
      </c>
      <c r="C282" s="8"/>
      <c r="D282" s="114">
        <f>3.14*(4.96+6.73+0.55+5.6*4+5.6*3+0.45*9+0.31+0.16+0.44*2+0.48+5.01+0.44*4)-(1.36*2.55+2.26*0.53*3)+3.14*(1.6+4.05+6.82+1.65+1.6+2.6+4.2+8.3+4.35+3.45)-(1.6*2.2*3)</f>
        <v>304.88799999999998</v>
      </c>
      <c r="E282" s="9"/>
      <c r="F282" s="10"/>
    </row>
    <row r="283" spans="1:7">
      <c r="A283" s="6"/>
      <c r="B283" s="329"/>
      <c r="C283" s="8"/>
      <c r="D283" s="114"/>
      <c r="E283" s="9"/>
      <c r="F283" s="10"/>
    </row>
    <row r="284" spans="1:7" ht="14.25">
      <c r="A284" s="6"/>
      <c r="B284" s="7" t="s">
        <v>432</v>
      </c>
      <c r="C284" s="8"/>
      <c r="D284" s="37"/>
      <c r="E284" s="9"/>
      <c r="F284" s="10"/>
    </row>
    <row r="285" spans="1:7" ht="76.5">
      <c r="A285" s="6"/>
      <c r="B285" s="329" t="s">
        <v>295</v>
      </c>
      <c r="C285" s="8"/>
      <c r="D285" s="114">
        <f>3.14*(4.96+6.735+0.55+5.6+0.48+0.44*2+0.16+5.6+0.25+0.66+0.11+0.17+0.44*4+0.46+0.04+0.44*3+5.91+0.44*4+4.05+1.6+1.65+1.6+6.82+3.45+2.6)-(1.36*2.55+2.26*0.53*3+1.6*2.2+1.36*3)</f>
        <v>171.1481</v>
      </c>
      <c r="E285" s="9"/>
      <c r="F285" s="10"/>
    </row>
    <row r="286" spans="1:7">
      <c r="A286" s="6"/>
      <c r="B286" s="325"/>
      <c r="C286" s="8"/>
      <c r="D286" s="37"/>
      <c r="E286" s="9"/>
      <c r="F286" s="10"/>
    </row>
    <row r="287" spans="1:7">
      <c r="A287" s="6"/>
      <c r="B287" s="325" t="s">
        <v>442</v>
      </c>
      <c r="C287" s="8" t="s">
        <v>386</v>
      </c>
      <c r="D287" s="37">
        <f>SUM(D277:D286)</f>
        <v>930.89004999999997</v>
      </c>
      <c r="E287" s="37">
        <v>0</v>
      </c>
      <c r="F287" s="18">
        <f>D287*E287</f>
        <v>0</v>
      </c>
    </row>
    <row r="288" spans="1:7">
      <c r="A288" s="266"/>
      <c r="B288" s="327"/>
      <c r="C288" s="268"/>
      <c r="D288" s="269"/>
      <c r="E288" s="269"/>
      <c r="F288" s="270"/>
    </row>
    <row r="289" spans="1:6" ht="51">
      <c r="A289" s="28" t="s">
        <v>30</v>
      </c>
      <c r="B289" s="351" t="s">
        <v>839</v>
      </c>
      <c r="C289" s="8"/>
      <c r="D289" s="37"/>
      <c r="E289" s="9"/>
      <c r="F289" s="10"/>
    </row>
    <row r="290" spans="1:6" ht="13.5" thickBot="1">
      <c r="A290" s="117"/>
      <c r="B290" s="352" t="s">
        <v>495</v>
      </c>
      <c r="C290" s="118"/>
      <c r="D290" s="201"/>
      <c r="E290" s="201"/>
      <c r="F290" s="73"/>
    </row>
    <row r="291" spans="1:6" ht="13.5" thickTop="1">
      <c r="A291" s="6"/>
      <c r="B291" s="350"/>
      <c r="C291" s="8"/>
      <c r="D291" s="37"/>
      <c r="E291" s="37"/>
      <c r="F291" s="18"/>
    </row>
    <row r="292" spans="1:6" ht="25.5">
      <c r="A292" s="6"/>
      <c r="B292" s="353" t="s">
        <v>313</v>
      </c>
      <c r="C292" s="8" t="s">
        <v>386</v>
      </c>
      <c r="D292" s="289">
        <f>0.85*(16.4*2+51.62+17.95+15.05+19.27+3.71*2)+1.08*(1.3*2+1.54*2)</f>
        <v>128.62789999999998</v>
      </c>
      <c r="E292" s="37">
        <v>0</v>
      </c>
      <c r="F292" s="18">
        <f>D292*E292</f>
        <v>0</v>
      </c>
    </row>
    <row r="293" spans="1:6">
      <c r="A293" s="266"/>
      <c r="B293" s="327"/>
      <c r="C293" s="268"/>
      <c r="D293" s="269"/>
      <c r="E293" s="269"/>
      <c r="F293" s="270"/>
    </row>
    <row r="294" spans="1:6" ht="51">
      <c r="A294" s="28" t="s">
        <v>31</v>
      </c>
      <c r="B294" s="323" t="s">
        <v>840</v>
      </c>
      <c r="C294" s="8"/>
      <c r="D294" s="37"/>
      <c r="E294" s="9"/>
      <c r="F294" s="10"/>
    </row>
    <row r="295" spans="1:6">
      <c r="A295" s="6"/>
      <c r="B295" s="325" t="s">
        <v>495</v>
      </c>
      <c r="C295" s="8"/>
      <c r="D295" s="37"/>
      <c r="E295" s="9"/>
      <c r="F295" s="10"/>
    </row>
    <row r="296" spans="1:6">
      <c r="A296" s="6"/>
      <c r="B296" s="325"/>
      <c r="C296" s="8"/>
      <c r="D296" s="37"/>
      <c r="E296" s="9"/>
      <c r="F296" s="10"/>
    </row>
    <row r="297" spans="1:6">
      <c r="A297" s="6"/>
      <c r="B297" s="325" t="s">
        <v>496</v>
      </c>
      <c r="C297" s="8" t="s">
        <v>386</v>
      </c>
      <c r="D297" s="37">
        <v>54.03</v>
      </c>
      <c r="E297" s="9">
        <v>0</v>
      </c>
      <c r="F297" s="10">
        <f>+D297*E297</f>
        <v>0</v>
      </c>
    </row>
    <row r="298" spans="1:6">
      <c r="A298" s="266"/>
      <c r="B298" s="327"/>
      <c r="C298" s="268"/>
      <c r="D298" s="269"/>
      <c r="E298" s="269"/>
      <c r="F298" s="270"/>
    </row>
    <row r="299" spans="1:6" ht="51">
      <c r="A299" s="28" t="s">
        <v>87</v>
      </c>
      <c r="B299" s="323" t="s">
        <v>841</v>
      </c>
      <c r="C299" s="8"/>
      <c r="D299" s="37"/>
      <c r="E299" s="9"/>
      <c r="F299" s="10"/>
    </row>
    <row r="300" spans="1:6" ht="25.5">
      <c r="A300" s="28"/>
      <c r="B300" s="323" t="s">
        <v>842</v>
      </c>
      <c r="C300" s="8"/>
      <c r="D300" s="37"/>
      <c r="E300" s="9"/>
      <c r="F300" s="10"/>
    </row>
    <row r="301" spans="1:6">
      <c r="A301" s="6"/>
      <c r="B301" s="325" t="s">
        <v>495</v>
      </c>
      <c r="C301" s="8"/>
      <c r="D301" s="37"/>
      <c r="E301" s="9"/>
      <c r="F301" s="10"/>
    </row>
    <row r="302" spans="1:6">
      <c r="A302" s="6"/>
      <c r="B302" s="325"/>
      <c r="C302" s="8"/>
      <c r="D302" s="37"/>
      <c r="E302" s="9"/>
      <c r="F302" s="10"/>
    </row>
    <row r="303" spans="1:6">
      <c r="A303" s="6"/>
      <c r="B303" s="325" t="s">
        <v>497</v>
      </c>
      <c r="C303" s="8"/>
      <c r="D303" s="31"/>
      <c r="E303" s="9"/>
      <c r="F303" s="10"/>
    </row>
    <row r="304" spans="1:6" ht="25.5">
      <c r="A304" s="6"/>
      <c r="B304" s="329" t="s">
        <v>238</v>
      </c>
      <c r="C304" s="8" t="s">
        <v>386</v>
      </c>
      <c r="D304" s="31">
        <f>9.45+9.41+9.43*2+9.41+27.31+13.5+45.83+17.36+9.95</f>
        <v>161.07999999999998</v>
      </c>
      <c r="E304" s="9">
        <v>0</v>
      </c>
      <c r="F304" s="10">
        <f>+D304*E304</f>
        <v>0</v>
      </c>
    </row>
    <row r="305" spans="1:6">
      <c r="A305" s="266"/>
      <c r="B305" s="327"/>
      <c r="C305" s="268"/>
      <c r="D305" s="269"/>
      <c r="E305" s="269"/>
      <c r="F305" s="270"/>
    </row>
    <row r="306" spans="1:6">
      <c r="A306" s="6"/>
      <c r="B306" s="325" t="s">
        <v>498</v>
      </c>
      <c r="C306" s="8"/>
      <c r="D306" s="37"/>
      <c r="E306" s="9"/>
      <c r="F306" s="10"/>
    </row>
    <row r="307" spans="1:6" ht="25.5">
      <c r="A307" s="6"/>
      <c r="B307" s="329" t="s">
        <v>359</v>
      </c>
      <c r="C307" s="252" t="s">
        <v>386</v>
      </c>
      <c r="D307" s="31">
        <f>163.57+7.68+2.06+3.35+26.95+31.26+8.57+3.83+26.7+11.03+8.93+35.26</f>
        <v>329.18999999999994</v>
      </c>
      <c r="E307" s="9">
        <v>0</v>
      </c>
      <c r="F307" s="10">
        <f>+D307*E307</f>
        <v>0</v>
      </c>
    </row>
    <row r="308" spans="1:6">
      <c r="A308" s="266"/>
      <c r="B308" s="327"/>
      <c r="C308" s="268"/>
      <c r="D308" s="269"/>
      <c r="E308" s="269"/>
      <c r="F308" s="270"/>
    </row>
    <row r="309" spans="1:6" ht="25.5">
      <c r="A309" s="6"/>
      <c r="B309" s="325" t="s">
        <v>499</v>
      </c>
      <c r="C309" s="8"/>
      <c r="D309" s="9"/>
      <c r="E309" s="9"/>
      <c r="F309" s="10"/>
    </row>
    <row r="310" spans="1:6" ht="25.5">
      <c r="A310" s="6"/>
      <c r="B310" s="329" t="s">
        <v>316</v>
      </c>
      <c r="C310" s="252" t="s">
        <v>386</v>
      </c>
      <c r="D310" s="31">
        <f>4.62+4.64+2.6+11.38+4.45*2+4.45*2+11.38+2.62+3.33+7.37</f>
        <v>65.739999999999995</v>
      </c>
      <c r="E310" s="9">
        <v>0</v>
      </c>
      <c r="F310" s="10">
        <f>+D310*E310</f>
        <v>0</v>
      </c>
    </row>
    <row r="311" spans="1:6">
      <c r="A311" s="266"/>
      <c r="B311" s="327"/>
      <c r="C311" s="268"/>
      <c r="D311" s="269"/>
      <c r="E311" s="269"/>
      <c r="F311" s="270"/>
    </row>
    <row r="312" spans="1:6" ht="25.5">
      <c r="A312" s="6"/>
      <c r="B312" s="325" t="s">
        <v>500</v>
      </c>
      <c r="C312" s="252" t="s">
        <v>386</v>
      </c>
      <c r="D312" s="114">
        <v>51.7</v>
      </c>
      <c r="E312" s="9">
        <v>0</v>
      </c>
      <c r="F312" s="10">
        <f>+D312*E312</f>
        <v>0</v>
      </c>
    </row>
    <row r="313" spans="1:6">
      <c r="A313" s="266"/>
      <c r="B313" s="327"/>
      <c r="C313" s="268"/>
      <c r="D313" s="269"/>
      <c r="E313" s="269"/>
      <c r="F313" s="270"/>
    </row>
    <row r="314" spans="1:6" s="191" customFormat="1" ht="63.75">
      <c r="A314" s="28" t="s">
        <v>87</v>
      </c>
      <c r="B314" s="351" t="s">
        <v>843</v>
      </c>
      <c r="C314" s="250"/>
      <c r="D314" s="251"/>
      <c r="E314" s="141"/>
      <c r="F314" s="190"/>
    </row>
    <row r="315" spans="1:6" ht="89.25">
      <c r="A315" s="6"/>
      <c r="B315" s="354" t="s">
        <v>844</v>
      </c>
      <c r="C315" s="8"/>
      <c r="D315" s="37"/>
      <c r="E315" s="9"/>
      <c r="F315" s="10"/>
    </row>
    <row r="316" spans="1:6">
      <c r="A316" s="6"/>
      <c r="B316" s="355" t="s">
        <v>407</v>
      </c>
      <c r="C316" s="8"/>
      <c r="D316" s="37"/>
      <c r="E316" s="9"/>
      <c r="F316" s="10"/>
    </row>
    <row r="317" spans="1:6">
      <c r="A317" s="6"/>
      <c r="B317" s="355"/>
      <c r="C317" s="8"/>
      <c r="D317" s="37"/>
      <c r="E317" s="9"/>
      <c r="F317" s="10"/>
    </row>
    <row r="318" spans="1:6" ht="26.25" thickBot="1">
      <c r="A318" s="196" t="s">
        <v>88</v>
      </c>
      <c r="B318" s="356" t="s">
        <v>501</v>
      </c>
      <c r="C318" s="118" t="s">
        <v>386</v>
      </c>
      <c r="D318" s="201">
        <v>6.97</v>
      </c>
      <c r="E318" s="119">
        <v>0</v>
      </c>
      <c r="F318" s="120">
        <f>+D318*E318</f>
        <v>0</v>
      </c>
    </row>
    <row r="319" spans="1:6" ht="13.5" thickTop="1">
      <c r="A319" s="6"/>
      <c r="B319" s="355"/>
      <c r="C319" s="8"/>
      <c r="D319" s="37"/>
      <c r="E319" s="9"/>
      <c r="F319" s="10"/>
    </row>
    <row r="320" spans="1:6">
      <c r="A320" s="115" t="s">
        <v>89</v>
      </c>
      <c r="B320" s="325" t="s">
        <v>502</v>
      </c>
      <c r="C320" s="8"/>
      <c r="D320" s="37"/>
      <c r="E320" s="9"/>
      <c r="F320" s="10"/>
    </row>
    <row r="321" spans="1:12">
      <c r="A321" s="121"/>
      <c r="B321" s="325"/>
      <c r="C321" s="8"/>
      <c r="D321" s="37"/>
      <c r="E321" s="9"/>
      <c r="F321" s="10"/>
    </row>
    <row r="322" spans="1:12" ht="14.25">
      <c r="A322" s="121"/>
      <c r="B322" s="7" t="s">
        <v>431</v>
      </c>
      <c r="C322" s="8"/>
      <c r="D322" s="37"/>
      <c r="E322" s="9"/>
      <c r="F322" s="10"/>
    </row>
    <row r="323" spans="1:12">
      <c r="A323" s="6"/>
      <c r="B323" s="329" t="s">
        <v>136</v>
      </c>
      <c r="C323" s="8"/>
      <c r="D323" s="13">
        <f>151.28+93.16+121.97+65.16+35.54</f>
        <v>467.10999999999996</v>
      </c>
      <c r="E323" s="9"/>
      <c r="F323" s="10">
        <f>+D323*E323</f>
        <v>0</v>
      </c>
    </row>
    <row r="324" spans="1:12">
      <c r="A324" s="6"/>
      <c r="B324" s="325"/>
      <c r="C324" s="8"/>
      <c r="D324" s="37"/>
      <c r="E324" s="9"/>
      <c r="F324" s="10"/>
    </row>
    <row r="325" spans="1:12" ht="14.25">
      <c r="A325" s="6"/>
      <c r="B325" s="7" t="s">
        <v>432</v>
      </c>
      <c r="C325" s="8"/>
      <c r="D325" s="37"/>
      <c r="E325" s="9"/>
      <c r="F325" s="10"/>
    </row>
    <row r="326" spans="1:12">
      <c r="A326" s="6"/>
      <c r="B326" s="329" t="s">
        <v>239</v>
      </c>
      <c r="C326" s="158"/>
      <c r="D326" s="31">
        <f>151.27+93.16+121.97+168.56</f>
        <v>534.96</v>
      </c>
      <c r="E326" s="9"/>
      <c r="F326" s="10"/>
    </row>
    <row r="327" spans="1:12">
      <c r="A327" s="6"/>
      <c r="B327" s="325"/>
      <c r="C327" s="8"/>
      <c r="D327" s="37"/>
      <c r="E327" s="9"/>
      <c r="F327" s="10"/>
    </row>
    <row r="328" spans="1:12">
      <c r="A328" s="6"/>
      <c r="B328" s="325" t="s">
        <v>443</v>
      </c>
      <c r="C328" s="8" t="s">
        <v>386</v>
      </c>
      <c r="D328" s="37">
        <f>SUM(D321:D327)</f>
        <v>1002.0699999999999</v>
      </c>
      <c r="E328" s="9">
        <v>0</v>
      </c>
      <c r="F328" s="10">
        <f>+D328*E328</f>
        <v>0</v>
      </c>
    </row>
    <row r="329" spans="1:12" ht="13.5" thickBot="1">
      <c r="A329" s="266"/>
      <c r="B329" s="327"/>
      <c r="C329" s="268"/>
      <c r="D329" s="269"/>
      <c r="E329" s="269"/>
      <c r="F329" s="270"/>
      <c r="K329" s="119"/>
      <c r="L329" s="120">
        <f>+J1243*K329</f>
        <v>0</v>
      </c>
    </row>
    <row r="330" spans="1:12" ht="13.5" thickTop="1">
      <c r="A330" s="115" t="s">
        <v>90</v>
      </c>
      <c r="B330" s="325" t="s">
        <v>503</v>
      </c>
      <c r="C330" s="8"/>
      <c r="D330" s="37"/>
      <c r="E330" s="9"/>
      <c r="F330" s="10"/>
    </row>
    <row r="331" spans="1:12">
      <c r="A331" s="6"/>
      <c r="B331" s="325"/>
      <c r="C331" s="8"/>
      <c r="D331" s="37"/>
      <c r="E331" s="9"/>
      <c r="F331" s="10"/>
    </row>
    <row r="332" spans="1:12" ht="14.25">
      <c r="A332" s="6"/>
      <c r="B332" s="7" t="s">
        <v>431</v>
      </c>
      <c r="C332" s="8"/>
      <c r="D332" s="37">
        <v>206.77</v>
      </c>
      <c r="E332" s="9"/>
      <c r="F332" s="10"/>
    </row>
    <row r="333" spans="1:12" ht="14.25">
      <c r="A333" s="6"/>
      <c r="B333" s="7" t="s">
        <v>432</v>
      </c>
      <c r="C333" s="8"/>
      <c r="D333" s="31">
        <f>215.83</f>
        <v>215.83</v>
      </c>
      <c r="E333" s="9"/>
      <c r="F333" s="10"/>
    </row>
    <row r="334" spans="1:12">
      <c r="A334" s="6"/>
      <c r="B334" s="325"/>
      <c r="C334" s="8"/>
      <c r="D334" s="37"/>
      <c r="E334" s="9"/>
      <c r="F334" s="10"/>
    </row>
    <row r="335" spans="1:12">
      <c r="A335" s="6"/>
      <c r="B335" s="325" t="s">
        <v>444</v>
      </c>
      <c r="C335" s="8" t="s">
        <v>386</v>
      </c>
      <c r="D335" s="37">
        <f>SUM(D330:D334)</f>
        <v>422.6</v>
      </c>
      <c r="E335" s="9">
        <v>0</v>
      </c>
      <c r="F335" s="10">
        <f>+D335*E335</f>
        <v>0</v>
      </c>
    </row>
    <row r="336" spans="1:12">
      <c r="A336" s="266"/>
      <c r="B336" s="327"/>
      <c r="C336" s="268"/>
      <c r="D336" s="269"/>
      <c r="E336" s="269"/>
      <c r="F336" s="270"/>
    </row>
    <row r="337" spans="1:7" ht="25.5">
      <c r="A337" s="115" t="s">
        <v>91</v>
      </c>
      <c r="B337" s="325" t="s">
        <v>504</v>
      </c>
      <c r="C337" s="8"/>
      <c r="D337" s="37"/>
      <c r="E337" s="9"/>
      <c r="F337" s="10"/>
    </row>
    <row r="338" spans="1:7">
      <c r="A338" s="115"/>
      <c r="B338" s="325"/>
      <c r="C338" s="8"/>
      <c r="D338" s="37"/>
      <c r="E338" s="9"/>
      <c r="F338" s="10"/>
    </row>
    <row r="339" spans="1:7" ht="14.25">
      <c r="A339" s="115"/>
      <c r="B339" s="7" t="s">
        <v>431</v>
      </c>
      <c r="C339" s="8"/>
      <c r="D339" s="37"/>
      <c r="E339" s="9"/>
      <c r="F339" s="10"/>
    </row>
    <row r="340" spans="1:7">
      <c r="A340" s="115"/>
      <c r="B340" s="326" t="s">
        <v>318</v>
      </c>
      <c r="C340" s="8"/>
      <c r="D340" s="13">
        <f>2.6+11.38+4.45*2+11.38+2.62+3.33+6.98</f>
        <v>47.19</v>
      </c>
      <c r="E340" s="9"/>
      <c r="F340" s="10"/>
    </row>
    <row r="341" spans="1:7">
      <c r="A341" s="115"/>
      <c r="B341" s="325"/>
      <c r="C341" s="8"/>
      <c r="D341" s="37"/>
      <c r="E341" s="9"/>
      <c r="F341" s="10"/>
    </row>
    <row r="342" spans="1:7" ht="14.25">
      <c r="A342" s="6"/>
      <c r="B342" s="7" t="s">
        <v>432</v>
      </c>
      <c r="C342" s="8"/>
      <c r="D342" s="37"/>
      <c r="E342" s="9"/>
      <c r="F342" s="10"/>
    </row>
    <row r="343" spans="1:7" ht="25.5">
      <c r="A343" s="6"/>
      <c r="B343" s="329" t="s">
        <v>319</v>
      </c>
      <c r="C343" s="8"/>
      <c r="D343" s="13">
        <f>6.65*2+2.6+11.38+4.45*2+11.38+2.62+3.33</f>
        <v>53.51</v>
      </c>
      <c r="E343" s="9"/>
      <c r="F343" s="10">
        <f>+D343*E343</f>
        <v>0</v>
      </c>
      <c r="G343" s="19"/>
    </row>
    <row r="344" spans="1:7">
      <c r="A344" s="6"/>
      <c r="B344" s="329"/>
      <c r="C344" s="8"/>
      <c r="D344" s="37"/>
      <c r="E344" s="9"/>
      <c r="F344" s="10"/>
    </row>
    <row r="345" spans="1:7">
      <c r="A345" s="6"/>
      <c r="B345" s="325" t="s">
        <v>445</v>
      </c>
      <c r="C345" s="8" t="s">
        <v>386</v>
      </c>
      <c r="D345" s="37">
        <f>SUM(D338:D344)</f>
        <v>100.69999999999999</v>
      </c>
      <c r="E345" s="9">
        <v>0</v>
      </c>
      <c r="F345" s="10">
        <f>+D345*E345</f>
        <v>0</v>
      </c>
    </row>
    <row r="346" spans="1:7">
      <c r="A346" s="266"/>
      <c r="B346" s="327"/>
      <c r="C346" s="268"/>
      <c r="D346" s="269"/>
      <c r="E346" s="269"/>
      <c r="F346" s="270"/>
    </row>
    <row r="347" spans="1:7" ht="81.75" customHeight="1">
      <c r="A347" s="28" t="s">
        <v>41</v>
      </c>
      <c r="B347" s="339" t="s">
        <v>845</v>
      </c>
      <c r="C347" s="8"/>
      <c r="D347" s="29"/>
      <c r="E347" s="9"/>
      <c r="F347" s="10"/>
      <c r="G347" s="276"/>
    </row>
    <row r="348" spans="1:7" ht="38.25">
      <c r="A348" s="6"/>
      <c r="B348" s="331" t="s">
        <v>508</v>
      </c>
      <c r="C348" s="8"/>
      <c r="D348" s="29"/>
      <c r="E348" s="9"/>
      <c r="F348" s="10"/>
    </row>
    <row r="349" spans="1:7" ht="39" thickBot="1">
      <c r="A349" s="117"/>
      <c r="B349" s="358" t="s">
        <v>846</v>
      </c>
      <c r="C349" s="118"/>
      <c r="D349" s="129"/>
      <c r="E349" s="119"/>
      <c r="F349" s="120"/>
    </row>
    <row r="350" spans="1:7" ht="13.5" thickTop="1">
      <c r="A350" s="6"/>
      <c r="B350" s="325"/>
      <c r="C350" s="8"/>
      <c r="D350" s="29"/>
      <c r="E350" s="9"/>
      <c r="F350" s="10"/>
    </row>
    <row r="351" spans="1:7">
      <c r="A351" s="6"/>
      <c r="B351" s="325" t="s">
        <v>505</v>
      </c>
      <c r="C351" s="8"/>
      <c r="D351" s="29"/>
      <c r="E351" s="9"/>
      <c r="F351" s="10"/>
    </row>
    <row r="352" spans="1:7">
      <c r="A352" s="6"/>
      <c r="B352" s="325"/>
      <c r="C352" s="8"/>
      <c r="D352" s="29"/>
      <c r="E352" s="9"/>
      <c r="F352" s="10"/>
    </row>
    <row r="353" spans="1:7">
      <c r="A353" s="6"/>
      <c r="B353" s="325" t="s">
        <v>429</v>
      </c>
      <c r="C353" s="8"/>
      <c r="D353" s="29"/>
      <c r="E353" s="9"/>
      <c r="F353" s="10"/>
    </row>
    <row r="354" spans="1:7" ht="51">
      <c r="A354" s="6"/>
      <c r="B354" s="329" t="s">
        <v>92</v>
      </c>
      <c r="C354" s="8"/>
      <c r="D354" s="31">
        <f>3.56*(11.8+7.3*2+5.94*4+7.3*2+11+4.8+8.5*2+2.8*2+2+1.85)+2*3.6/2-(2.71*3.14*4+1.36*2.55-3*5)+0.4*2.71*4+0.2*3.64*2*4</f>
        <v>372.21</v>
      </c>
      <c r="E354" s="9"/>
      <c r="F354" s="10">
        <f>+D354*E354</f>
        <v>0</v>
      </c>
    </row>
    <row r="355" spans="1:7" ht="76.5">
      <c r="A355" s="6"/>
      <c r="B355" s="329" t="s">
        <v>241</v>
      </c>
      <c r="C355" s="8"/>
      <c r="D355" s="114">
        <f>3.56*(31.96+20.45+11+29.35*2+36.83+22.7+12.95+8.09+21.2+21.16+14.84+24.64+2.7-4.16*3*2-9.11*2-1.54*2*2-2-2*2)-(2.03*1.83*2+2.03*2.55+1.81*2.55*2+1.36*2.55+2.04*2.5*2+1.6*2.2+1.81*1.83*8-3*10)</f>
        <v>789.9690999999998</v>
      </c>
      <c r="E355" s="9"/>
      <c r="F355" s="10"/>
    </row>
    <row r="356" spans="1:7">
      <c r="A356" s="6"/>
      <c r="B356" s="325"/>
      <c r="C356" s="8"/>
      <c r="D356" s="29"/>
      <c r="E356" s="9"/>
      <c r="F356" s="10"/>
    </row>
    <row r="357" spans="1:7" ht="14.25">
      <c r="A357" s="6"/>
      <c r="B357" s="7" t="s">
        <v>431</v>
      </c>
      <c r="C357" s="8"/>
      <c r="D357" s="29"/>
      <c r="E357" s="9"/>
      <c r="F357" s="10"/>
    </row>
    <row r="358" spans="1:7" ht="63.75">
      <c r="A358" s="6"/>
      <c r="B358" s="329" t="s">
        <v>93</v>
      </c>
      <c r="C358" s="8"/>
      <c r="D358" s="9">
        <f>3.56*(102.72+20.53+50.8+38.65+44.65+17.2+12.96+34+25+5.65-9.7*2-12.7*2+27.8)-(2.03*3.14*15+1.81*3.14*6+1.36*3.14*4+2.71*3.14*4-3*29)</f>
        <v>1099.3370000000002</v>
      </c>
      <c r="E358" s="9"/>
      <c r="F358" s="10"/>
    </row>
    <row r="359" spans="1:7">
      <c r="A359" s="6"/>
      <c r="B359" s="325"/>
      <c r="C359" s="8"/>
      <c r="D359" s="114"/>
      <c r="E359" s="9"/>
      <c r="F359" s="10"/>
    </row>
    <row r="360" spans="1:7" ht="14.25">
      <c r="A360" s="6"/>
      <c r="B360" s="7" t="s">
        <v>432</v>
      </c>
      <c r="C360" s="8"/>
      <c r="D360" s="114"/>
      <c r="E360" s="9"/>
      <c r="F360" s="10"/>
    </row>
    <row r="361" spans="1:7" ht="76.5">
      <c r="A361" s="6"/>
      <c r="B361" s="329" t="s">
        <v>242</v>
      </c>
      <c r="C361" s="8"/>
      <c r="D361" s="116">
        <f>3.56*(102.4+50.8+38.65+44.65+52.14-8.1*2-1.36*2-2.8*2+27.8)-(2.03*3.14*15+1.81*3.14*6+1.36*3.14*4+5.3*2.35*2+4.3*2.35*2-3*29)+0.2*(5.3*2+2.35*2*2+4.3*2+2.35*2*2)</f>
        <v>941.92019999999991</v>
      </c>
      <c r="E361" s="9"/>
      <c r="F361" s="10"/>
    </row>
    <row r="362" spans="1:7">
      <c r="A362" s="6"/>
      <c r="B362" s="329"/>
      <c r="C362" s="8"/>
      <c r="D362" s="116"/>
      <c r="E362" s="9"/>
      <c r="F362" s="10"/>
    </row>
    <row r="363" spans="1:7">
      <c r="A363" s="6"/>
      <c r="B363" s="325" t="s">
        <v>506</v>
      </c>
      <c r="C363" s="8"/>
      <c r="D363" s="29"/>
      <c r="E363" s="9"/>
      <c r="F363" s="10"/>
    </row>
    <row r="364" spans="1:7">
      <c r="A364" s="6"/>
      <c r="B364" s="325"/>
      <c r="C364" s="8"/>
      <c r="D364" s="29"/>
      <c r="E364" s="9"/>
      <c r="F364" s="10"/>
    </row>
    <row r="365" spans="1:7">
      <c r="A365" s="6"/>
      <c r="B365" s="325" t="s">
        <v>429</v>
      </c>
      <c r="C365" s="8"/>
      <c r="D365" s="29">
        <v>14.72</v>
      </c>
      <c r="E365" s="9"/>
      <c r="F365" s="10"/>
    </row>
    <row r="366" spans="1:7">
      <c r="A366" s="6"/>
      <c r="B366" s="325"/>
      <c r="C366" s="8"/>
      <c r="D366" s="29"/>
      <c r="E366" s="9"/>
      <c r="F366" s="10"/>
    </row>
    <row r="367" spans="1:7">
      <c r="A367" s="6"/>
      <c r="B367" s="325" t="s">
        <v>429</v>
      </c>
      <c r="C367" s="8"/>
      <c r="D367" s="29"/>
      <c r="E367" s="9"/>
      <c r="F367" s="10"/>
    </row>
    <row r="368" spans="1:7">
      <c r="A368" s="6"/>
      <c r="B368" s="326" t="s">
        <v>243</v>
      </c>
      <c r="C368" s="8"/>
      <c r="D368" s="31">
        <f>31.25+3.07</f>
        <v>34.32</v>
      </c>
      <c r="E368" s="9"/>
      <c r="F368" s="10"/>
      <c r="G368" s="31"/>
    </row>
    <row r="369" spans="1:7">
      <c r="A369" s="6"/>
      <c r="B369" s="325"/>
      <c r="C369" s="8"/>
      <c r="D369" s="29"/>
      <c r="E369" s="9"/>
      <c r="F369" s="10"/>
    </row>
    <row r="370" spans="1:7">
      <c r="A370" s="6"/>
      <c r="B370" s="325" t="s">
        <v>507</v>
      </c>
      <c r="C370" s="8"/>
      <c r="D370" s="29"/>
      <c r="E370" s="9"/>
      <c r="F370" s="10"/>
    </row>
    <row r="371" spans="1:7">
      <c r="A371" s="6"/>
      <c r="B371" s="329" t="s">
        <v>107</v>
      </c>
      <c r="C371" s="8"/>
      <c r="D371" s="114">
        <f>3.5*1.8*4</f>
        <v>25.2</v>
      </c>
      <c r="E371" s="9"/>
      <c r="F371" s="10"/>
    </row>
    <row r="372" spans="1:7">
      <c r="A372" s="6"/>
      <c r="B372" s="329"/>
      <c r="C372" s="8"/>
      <c r="D372" s="29"/>
      <c r="E372" s="9"/>
      <c r="F372" s="10"/>
    </row>
    <row r="373" spans="1:7">
      <c r="A373" s="6"/>
      <c r="B373" s="325" t="s">
        <v>507</v>
      </c>
      <c r="C373" s="8"/>
      <c r="D373" s="29"/>
      <c r="E373" s="9"/>
      <c r="F373" s="10"/>
    </row>
    <row r="374" spans="1:7">
      <c r="A374" s="6"/>
      <c r="B374" s="326" t="s">
        <v>244</v>
      </c>
      <c r="C374" s="8"/>
      <c r="D374" s="114">
        <f>3.5*1.5*4</f>
        <v>21</v>
      </c>
      <c r="E374" s="9"/>
      <c r="F374" s="10"/>
      <c r="G374" s="31"/>
    </row>
    <row r="375" spans="1:7">
      <c r="A375" s="6"/>
      <c r="B375" s="329"/>
      <c r="C375" s="14"/>
      <c r="D375" s="114"/>
      <c r="E375" s="9"/>
      <c r="F375" s="10"/>
    </row>
    <row r="376" spans="1:7">
      <c r="A376" s="6"/>
      <c r="B376" s="329" t="s">
        <v>446</v>
      </c>
      <c r="C376" s="8" t="s">
        <v>386</v>
      </c>
      <c r="D376" s="9">
        <f>SUM(D353:D375)</f>
        <v>3298.6762999999996</v>
      </c>
      <c r="E376" s="9">
        <v>0</v>
      </c>
      <c r="F376" s="10">
        <f>+D376*E376</f>
        <v>0</v>
      </c>
    </row>
    <row r="377" spans="1:7">
      <c r="A377" s="266"/>
      <c r="B377" s="359"/>
      <c r="C377" s="268"/>
      <c r="D377" s="312"/>
      <c r="E377" s="269"/>
      <c r="F377" s="270"/>
    </row>
    <row r="378" spans="1:7" ht="64.5" thickBot="1">
      <c r="A378" s="253" t="s">
        <v>164</v>
      </c>
      <c r="B378" s="360" t="s">
        <v>847</v>
      </c>
      <c r="C378" s="118"/>
      <c r="D378" s="129"/>
      <c r="E378" s="119"/>
      <c r="F378" s="120"/>
    </row>
    <row r="379" spans="1:7" ht="13.5" thickTop="1">
      <c r="A379" s="28"/>
      <c r="B379" s="339"/>
      <c r="C379" s="8"/>
      <c r="D379" s="29"/>
      <c r="E379" s="9"/>
      <c r="F379" s="10"/>
    </row>
    <row r="380" spans="1:7" ht="51">
      <c r="A380" s="6"/>
      <c r="B380" s="325" t="s">
        <v>848</v>
      </c>
      <c r="C380" s="8"/>
      <c r="D380" s="29"/>
      <c r="E380" s="9"/>
      <c r="F380" s="10"/>
    </row>
    <row r="381" spans="1:7" ht="38.25">
      <c r="A381" s="6"/>
      <c r="B381" s="325" t="s">
        <v>508</v>
      </c>
      <c r="C381" s="8"/>
      <c r="D381" s="29"/>
      <c r="E381" s="9"/>
      <c r="F381" s="10"/>
    </row>
    <row r="382" spans="1:7" ht="38.25">
      <c r="A382" s="6"/>
      <c r="B382" s="331" t="s">
        <v>509</v>
      </c>
      <c r="C382" s="8"/>
      <c r="D382" s="29"/>
      <c r="E382" s="9"/>
      <c r="F382" s="10"/>
    </row>
    <row r="383" spans="1:7">
      <c r="A383" s="6"/>
      <c r="B383" s="325"/>
      <c r="C383" s="8"/>
      <c r="D383" s="29"/>
      <c r="E383" s="9"/>
      <c r="F383" s="10"/>
    </row>
    <row r="384" spans="1:7">
      <c r="A384" s="6"/>
      <c r="B384" s="325" t="s">
        <v>429</v>
      </c>
      <c r="C384" s="8"/>
      <c r="D384" s="29"/>
      <c r="E384" s="9"/>
      <c r="F384" s="10"/>
    </row>
    <row r="385" spans="1:8">
      <c r="A385" s="6"/>
      <c r="B385" s="325"/>
      <c r="C385" s="8"/>
      <c r="D385" s="29"/>
      <c r="E385" s="9"/>
      <c r="F385" s="10"/>
    </row>
    <row r="386" spans="1:8">
      <c r="A386" s="6"/>
      <c r="B386" s="325" t="s">
        <v>505</v>
      </c>
      <c r="C386" s="8"/>
      <c r="D386" s="31"/>
      <c r="E386" s="9"/>
      <c r="F386" s="10"/>
    </row>
    <row r="387" spans="1:8">
      <c r="A387" s="6"/>
      <c r="B387" s="329" t="s">
        <v>321</v>
      </c>
      <c r="C387" s="8" t="s">
        <v>386</v>
      </c>
      <c r="D387" s="114">
        <f>3.64*(7.6*2+2.54+3.2+2.6)</f>
        <v>85.685599999999994</v>
      </c>
      <c r="E387" s="9">
        <v>0</v>
      </c>
      <c r="F387" s="10">
        <f>+D387*E387</f>
        <v>0</v>
      </c>
      <c r="G387" s="31"/>
    </row>
    <row r="388" spans="1:8">
      <c r="A388" s="266"/>
      <c r="B388" s="327"/>
      <c r="C388" s="268"/>
      <c r="D388" s="269"/>
      <c r="E388" s="269"/>
      <c r="F388" s="270"/>
      <c r="G388" s="156"/>
    </row>
    <row r="389" spans="1:8">
      <c r="A389" s="6"/>
      <c r="B389" s="325" t="s">
        <v>506</v>
      </c>
      <c r="C389" s="8"/>
      <c r="D389" s="31"/>
      <c r="E389" s="9"/>
      <c r="F389" s="10"/>
    </row>
    <row r="390" spans="1:8">
      <c r="A390" s="6"/>
      <c r="B390" s="329" t="s">
        <v>322</v>
      </c>
      <c r="C390" s="8" t="s">
        <v>386</v>
      </c>
      <c r="D390" s="114">
        <f>2.26*1.74+52.9+1.67*4.1</f>
        <v>63.679400000000001</v>
      </c>
      <c r="E390" s="9">
        <v>0</v>
      </c>
      <c r="F390" s="10">
        <f>+D390*E390</f>
        <v>0</v>
      </c>
      <c r="G390" s="31"/>
    </row>
    <row r="391" spans="1:8">
      <c r="A391" s="266"/>
      <c r="B391" s="327"/>
      <c r="C391" s="268"/>
      <c r="D391" s="269"/>
      <c r="E391" s="269"/>
      <c r="F391" s="270"/>
    </row>
    <row r="392" spans="1:8" ht="38.25">
      <c r="A392" s="28" t="s">
        <v>164</v>
      </c>
      <c r="B392" s="354" t="s">
        <v>849</v>
      </c>
      <c r="C392" s="8"/>
      <c r="D392" s="29"/>
      <c r="E392" s="9"/>
      <c r="F392" s="10"/>
    </row>
    <row r="393" spans="1:8" ht="89.25">
      <c r="A393" s="28"/>
      <c r="B393" s="354" t="s">
        <v>850</v>
      </c>
      <c r="C393" s="8"/>
      <c r="D393" s="29"/>
      <c r="E393" s="9"/>
      <c r="F393" s="10"/>
    </row>
    <row r="394" spans="1:8" ht="38.25">
      <c r="A394" s="28"/>
      <c r="B394" s="354" t="s">
        <v>851</v>
      </c>
      <c r="C394" s="8"/>
      <c r="D394" s="29"/>
      <c r="E394" s="9"/>
      <c r="F394" s="10"/>
    </row>
    <row r="395" spans="1:8" ht="15">
      <c r="A395" s="157"/>
      <c r="B395" s="350" t="s">
        <v>510</v>
      </c>
      <c r="C395" s="8"/>
      <c r="D395" s="29"/>
      <c r="E395" s="9"/>
      <c r="F395" s="10"/>
    </row>
    <row r="396" spans="1:8">
      <c r="A396" s="6"/>
      <c r="B396" s="325"/>
      <c r="C396" s="8"/>
      <c r="D396" s="29"/>
      <c r="E396" s="9"/>
      <c r="F396" s="10"/>
    </row>
    <row r="397" spans="1:8" ht="25.5">
      <c r="A397" s="6"/>
      <c r="B397" s="331" t="s">
        <v>852</v>
      </c>
      <c r="C397" s="158" t="s">
        <v>390</v>
      </c>
      <c r="D397" s="29">
        <v>14</v>
      </c>
      <c r="E397" s="27">
        <v>0</v>
      </c>
      <c r="F397" s="18">
        <f>D397*E397</f>
        <v>0</v>
      </c>
    </row>
    <row r="398" spans="1:8" ht="13.5" thickBot="1">
      <c r="A398" s="266"/>
      <c r="B398" s="327"/>
      <c r="C398" s="268"/>
      <c r="D398" s="269"/>
      <c r="E398" s="269"/>
      <c r="F398" s="270"/>
    </row>
    <row r="399" spans="1:8" s="54" customFormat="1" ht="16.5" thickTop="1" thickBot="1">
      <c r="A399" s="1" t="s">
        <v>32</v>
      </c>
      <c r="B399" s="321" t="s">
        <v>511</v>
      </c>
      <c r="C399" s="15"/>
      <c r="D399" s="42"/>
      <c r="E399" s="42"/>
      <c r="F399" s="43">
        <f>SUM(F277:F398)</f>
        <v>0</v>
      </c>
      <c r="H399" s="92"/>
    </row>
    <row r="400" spans="1:8" s="54" customFormat="1" ht="16.5" thickTop="1" thickBot="1">
      <c r="A400" s="261" t="s">
        <v>33</v>
      </c>
      <c r="B400" s="335" t="s">
        <v>512</v>
      </c>
      <c r="C400" s="262"/>
      <c r="D400" s="263"/>
      <c r="E400" s="263"/>
      <c r="F400" s="264"/>
      <c r="H400" s="92"/>
    </row>
    <row r="401" spans="1:6" ht="13.5" thickTop="1">
      <c r="A401" s="2"/>
      <c r="B401" s="349"/>
      <c r="C401" s="3"/>
      <c r="D401" s="105"/>
      <c r="E401" s="4"/>
      <c r="F401" s="5"/>
    </row>
    <row r="402" spans="1:6" ht="38.25">
      <c r="A402" s="28" t="s">
        <v>34</v>
      </c>
      <c r="B402" s="331" t="s">
        <v>853</v>
      </c>
      <c r="C402" s="8"/>
      <c r="D402" s="37"/>
      <c r="E402" s="9"/>
      <c r="F402" s="10"/>
    </row>
    <row r="403" spans="1:6" ht="63.75">
      <c r="A403" s="6"/>
      <c r="B403" s="331" t="s">
        <v>854</v>
      </c>
      <c r="C403" s="8"/>
      <c r="D403" s="37"/>
      <c r="E403" s="9"/>
      <c r="F403" s="10"/>
    </row>
    <row r="404" spans="1:6" ht="38.25">
      <c r="A404" s="6"/>
      <c r="B404" s="331" t="s">
        <v>855</v>
      </c>
      <c r="C404" s="8"/>
      <c r="D404" s="37"/>
      <c r="E404" s="9"/>
      <c r="F404" s="10"/>
    </row>
    <row r="405" spans="1:6" ht="51">
      <c r="A405" s="6"/>
      <c r="B405" s="331" t="s">
        <v>856</v>
      </c>
      <c r="C405" s="8"/>
      <c r="D405" s="37"/>
      <c r="E405" s="9"/>
      <c r="F405" s="10"/>
    </row>
    <row r="406" spans="1:6" ht="51">
      <c r="A406" s="6"/>
      <c r="B406" s="331" t="s">
        <v>857</v>
      </c>
      <c r="C406" s="8"/>
      <c r="D406" s="37"/>
      <c r="E406" s="9"/>
      <c r="F406" s="10"/>
    </row>
    <row r="407" spans="1:6" ht="25.5">
      <c r="A407" s="6"/>
      <c r="B407" s="331" t="s">
        <v>858</v>
      </c>
      <c r="C407" s="8"/>
      <c r="D407" s="37"/>
      <c r="E407" s="9"/>
      <c r="F407" s="10"/>
    </row>
    <row r="408" spans="1:6" ht="38.25">
      <c r="A408" s="6"/>
      <c r="B408" s="331" t="s">
        <v>859</v>
      </c>
      <c r="C408" s="8"/>
      <c r="D408" s="37"/>
      <c r="E408" s="9"/>
      <c r="F408" s="10"/>
    </row>
    <row r="409" spans="1:6">
      <c r="A409" s="6"/>
      <c r="B409" s="325"/>
      <c r="C409" s="8"/>
      <c r="D409" s="37"/>
      <c r="E409" s="9"/>
      <c r="F409" s="10"/>
    </row>
    <row r="410" spans="1:6" ht="25.5">
      <c r="A410" s="242" t="s">
        <v>104</v>
      </c>
      <c r="B410" s="331" t="s">
        <v>860</v>
      </c>
      <c r="C410" s="8"/>
      <c r="D410" s="37"/>
      <c r="E410" s="9"/>
      <c r="F410" s="10"/>
    </row>
    <row r="411" spans="1:6">
      <c r="A411" s="243"/>
      <c r="B411" s="332" t="s">
        <v>518</v>
      </c>
      <c r="C411" s="8"/>
      <c r="D411" s="37"/>
      <c r="E411" s="9"/>
      <c r="F411" s="10"/>
    </row>
    <row r="412" spans="1:6">
      <c r="A412" s="243"/>
      <c r="B412" s="361" t="s">
        <v>516</v>
      </c>
      <c r="C412" s="8"/>
      <c r="D412" s="37"/>
      <c r="E412" s="9"/>
      <c r="F412" s="10"/>
    </row>
    <row r="413" spans="1:6">
      <c r="A413" s="243"/>
      <c r="B413" s="361" t="s">
        <v>514</v>
      </c>
      <c r="C413" s="8"/>
      <c r="D413" s="37"/>
      <c r="E413" s="9"/>
      <c r="F413" s="10"/>
    </row>
    <row r="414" spans="1:6">
      <c r="A414" s="243"/>
      <c r="B414" s="332" t="s">
        <v>518</v>
      </c>
      <c r="C414" s="8"/>
      <c r="D414" s="37"/>
      <c r="E414" s="9"/>
      <c r="F414" s="10"/>
    </row>
    <row r="415" spans="1:6">
      <c r="A415" s="243"/>
      <c r="B415" s="325"/>
      <c r="C415" s="8"/>
      <c r="D415" s="37"/>
      <c r="E415" s="9"/>
      <c r="F415" s="10"/>
    </row>
    <row r="416" spans="1:6" ht="14.25">
      <c r="A416" s="243"/>
      <c r="B416" s="7" t="s">
        <v>431</v>
      </c>
      <c r="C416" s="8"/>
      <c r="D416" s="37"/>
      <c r="E416" s="9"/>
      <c r="F416" s="10"/>
    </row>
    <row r="417" spans="1:7">
      <c r="A417" s="243"/>
      <c r="B417" s="329" t="s">
        <v>103</v>
      </c>
      <c r="C417" s="8"/>
      <c r="D417" s="29">
        <f>3.56*(9.7+12.7)</f>
        <v>79.744</v>
      </c>
      <c r="E417" s="9"/>
      <c r="F417" s="10"/>
    </row>
    <row r="418" spans="1:7">
      <c r="A418" s="243"/>
      <c r="B418" s="325"/>
      <c r="C418" s="8"/>
      <c r="D418" s="37"/>
      <c r="E418" s="9"/>
      <c r="F418" s="10"/>
    </row>
    <row r="419" spans="1:7" ht="14.25">
      <c r="A419" s="243"/>
      <c r="B419" s="7" t="s">
        <v>432</v>
      </c>
      <c r="C419" s="31"/>
      <c r="D419" s="29"/>
      <c r="E419" s="9"/>
      <c r="F419" s="10"/>
    </row>
    <row r="420" spans="1:7">
      <c r="A420" s="243"/>
      <c r="B420" s="329" t="s">
        <v>103</v>
      </c>
      <c r="C420" s="31"/>
      <c r="D420" s="29">
        <f>3.56*(9.7+12.7)</f>
        <v>79.744</v>
      </c>
      <c r="E420" s="9"/>
      <c r="F420" s="10"/>
    </row>
    <row r="421" spans="1:7">
      <c r="A421" s="243"/>
      <c r="B421" s="329"/>
      <c r="C421" s="252"/>
      <c r="D421" s="31"/>
      <c r="E421" s="9"/>
      <c r="F421" s="10"/>
    </row>
    <row r="422" spans="1:7">
      <c r="A422" s="287"/>
      <c r="B422" s="329" t="s">
        <v>447</v>
      </c>
      <c r="C422" s="252" t="s">
        <v>386</v>
      </c>
      <c r="D422" s="114">
        <f>SUM(D417:D421)</f>
        <v>159.488</v>
      </c>
      <c r="E422" s="9">
        <v>0</v>
      </c>
      <c r="F422" s="10">
        <f>+D422*E422</f>
        <v>0</v>
      </c>
    </row>
    <row r="423" spans="1:7">
      <c r="A423" s="313"/>
      <c r="B423" s="362"/>
      <c r="C423" s="268"/>
      <c r="D423" s="314"/>
      <c r="E423" s="269"/>
      <c r="F423" s="270"/>
      <c r="G423" s="235"/>
    </row>
    <row r="424" spans="1:7" ht="25.5">
      <c r="A424" s="242" t="s">
        <v>182</v>
      </c>
      <c r="B424" s="331" t="s">
        <v>513</v>
      </c>
      <c r="C424" s="8"/>
      <c r="D424" s="37"/>
      <c r="E424" s="9"/>
      <c r="F424" s="10"/>
      <c r="G424" s="235"/>
    </row>
    <row r="425" spans="1:7">
      <c r="A425" s="287"/>
      <c r="B425" s="332" t="s">
        <v>519</v>
      </c>
      <c r="C425" s="8"/>
      <c r="D425" s="37"/>
      <c r="E425" s="9"/>
      <c r="F425" s="10"/>
    </row>
    <row r="426" spans="1:7">
      <c r="A426" s="287"/>
      <c r="B426" s="361" t="s">
        <v>515</v>
      </c>
      <c r="C426" s="8"/>
      <c r="D426" s="37"/>
      <c r="E426" s="9"/>
      <c r="F426" s="10"/>
    </row>
    <row r="427" spans="1:7">
      <c r="A427" s="287"/>
      <c r="B427" s="361" t="s">
        <v>514</v>
      </c>
      <c r="C427" s="8"/>
      <c r="D427" s="37"/>
      <c r="E427" s="9"/>
      <c r="F427" s="10"/>
    </row>
    <row r="428" spans="1:7">
      <c r="A428" s="287"/>
      <c r="B428" s="332" t="s">
        <v>519</v>
      </c>
      <c r="C428" s="8"/>
      <c r="D428" s="37"/>
      <c r="E428" s="9"/>
      <c r="F428" s="10"/>
    </row>
    <row r="429" spans="1:7">
      <c r="A429" s="287"/>
      <c r="B429" s="325"/>
      <c r="C429" s="8"/>
      <c r="D429" s="37"/>
      <c r="E429" s="9"/>
      <c r="F429" s="10"/>
    </row>
    <row r="430" spans="1:7">
      <c r="A430" s="287"/>
      <c r="B430" s="325" t="s">
        <v>429</v>
      </c>
      <c r="C430" s="252"/>
      <c r="D430" s="31"/>
      <c r="E430" s="9"/>
      <c r="F430" s="10"/>
    </row>
    <row r="431" spans="1:7">
      <c r="A431" s="287"/>
      <c r="B431" s="326" t="s">
        <v>246</v>
      </c>
      <c r="C431" s="252" t="s">
        <v>386</v>
      </c>
      <c r="D431" s="114">
        <f>3.56*(2+1.54+4.5+4.38+12.2+4.16*3)</f>
        <v>132.07599999999999</v>
      </c>
      <c r="E431" s="9">
        <v>0</v>
      </c>
      <c r="F431" s="10">
        <f>+D431*E431</f>
        <v>0</v>
      </c>
    </row>
    <row r="432" spans="1:7" ht="13.5" thickBot="1">
      <c r="A432" s="271"/>
      <c r="B432" s="330"/>
      <c r="C432" s="272"/>
      <c r="D432" s="273"/>
      <c r="E432" s="273"/>
      <c r="F432" s="274"/>
    </row>
    <row r="433" spans="1:6" ht="13.5" thickTop="1">
      <c r="A433" s="287"/>
      <c r="B433" s="324"/>
      <c r="C433" s="8"/>
      <c r="D433" s="9"/>
      <c r="E433" s="9"/>
      <c r="F433" s="10"/>
    </row>
    <row r="434" spans="1:6" ht="25.5">
      <c r="A434" s="242" t="s">
        <v>247</v>
      </c>
      <c r="B434" s="331" t="s">
        <v>513</v>
      </c>
      <c r="C434" s="8"/>
      <c r="D434" s="37"/>
      <c r="E434" s="9"/>
      <c r="F434" s="10"/>
    </row>
    <row r="435" spans="1:6">
      <c r="A435" s="243"/>
      <c r="B435" s="332" t="s">
        <v>520</v>
      </c>
      <c r="C435" s="8"/>
      <c r="D435" s="37"/>
      <c r="E435" s="9"/>
      <c r="F435" s="10"/>
    </row>
    <row r="436" spans="1:6">
      <c r="A436" s="243"/>
      <c r="B436" s="361" t="s">
        <v>515</v>
      </c>
      <c r="C436" s="8"/>
      <c r="D436" s="37"/>
      <c r="E436" s="9"/>
      <c r="F436" s="10"/>
    </row>
    <row r="437" spans="1:6">
      <c r="A437" s="243"/>
      <c r="B437" s="361" t="s">
        <v>514</v>
      </c>
      <c r="C437" s="8"/>
      <c r="D437" s="37"/>
      <c r="E437" s="9"/>
      <c r="F437" s="10"/>
    </row>
    <row r="438" spans="1:6">
      <c r="A438" s="243"/>
      <c r="B438" s="332" t="s">
        <v>520</v>
      </c>
      <c r="C438" s="8"/>
      <c r="D438" s="37"/>
      <c r="E438" s="9"/>
      <c r="F438" s="10"/>
    </row>
    <row r="439" spans="1:6">
      <c r="A439" s="243"/>
      <c r="B439" s="325"/>
      <c r="C439" s="8"/>
      <c r="D439" s="37"/>
      <c r="E439" s="9"/>
      <c r="F439" s="10"/>
    </row>
    <row r="440" spans="1:6">
      <c r="A440" s="243"/>
      <c r="B440" s="325" t="s">
        <v>429</v>
      </c>
      <c r="C440" s="8"/>
      <c r="D440" s="37"/>
      <c r="E440" s="9"/>
      <c r="F440" s="10"/>
    </row>
    <row r="441" spans="1:6">
      <c r="A441" s="243"/>
      <c r="B441" s="329" t="s">
        <v>105</v>
      </c>
      <c r="C441" s="8"/>
      <c r="D441" s="114">
        <f>3.56*(3.55+6.52)</f>
        <v>35.849200000000003</v>
      </c>
      <c r="E441" s="9"/>
      <c r="F441" s="10"/>
    </row>
    <row r="442" spans="1:6">
      <c r="A442" s="243"/>
      <c r="B442" s="325"/>
      <c r="C442" s="8"/>
      <c r="D442" s="249"/>
      <c r="E442" s="9"/>
      <c r="F442" s="10"/>
    </row>
    <row r="443" spans="1:6" ht="14.25">
      <c r="A443" s="243"/>
      <c r="B443" s="7" t="s">
        <v>431</v>
      </c>
      <c r="C443" s="8"/>
      <c r="D443" s="249"/>
      <c r="E443" s="9"/>
      <c r="F443" s="10"/>
    </row>
    <row r="444" spans="1:6">
      <c r="A444" s="243"/>
      <c r="B444" s="329" t="s">
        <v>106</v>
      </c>
      <c r="C444" s="8"/>
      <c r="D444" s="114">
        <f>3.56*(5.95*2+1.54*2+5.9+1.6*2)</f>
        <v>85.724800000000002</v>
      </c>
      <c r="E444" s="9"/>
      <c r="F444" s="10"/>
    </row>
    <row r="445" spans="1:6">
      <c r="A445" s="243"/>
      <c r="B445" s="329"/>
      <c r="C445" s="8"/>
      <c r="D445" s="114"/>
      <c r="E445" s="9"/>
      <c r="F445" s="10"/>
    </row>
    <row r="446" spans="1:6" ht="14.25">
      <c r="A446" s="243"/>
      <c r="B446" s="7" t="s">
        <v>432</v>
      </c>
      <c r="C446" s="8"/>
      <c r="D446" s="249"/>
      <c r="E446" s="9"/>
      <c r="F446" s="10"/>
    </row>
    <row r="447" spans="1:6">
      <c r="A447" s="243"/>
      <c r="B447" s="329" t="s">
        <v>268</v>
      </c>
      <c r="C447" s="8"/>
      <c r="D447" s="114">
        <f>3.56*5.95*2+3.56*(1.54*2+5.9+1.6*2)</f>
        <v>85.724800000000002</v>
      </c>
      <c r="E447" s="9"/>
      <c r="F447" s="10"/>
    </row>
    <row r="448" spans="1:6">
      <c r="A448" s="243"/>
      <c r="B448" s="329"/>
      <c r="C448" s="8"/>
      <c r="D448" s="114"/>
      <c r="E448" s="9"/>
      <c r="F448" s="10"/>
    </row>
    <row r="449" spans="1:6">
      <c r="A449" s="243"/>
      <c r="B449" s="329" t="s">
        <v>448</v>
      </c>
      <c r="C449" s="8" t="s">
        <v>386</v>
      </c>
      <c r="D449" s="114">
        <f>SUM(D439:D448)</f>
        <v>207.29880000000003</v>
      </c>
      <c r="E449" s="9">
        <v>0</v>
      </c>
      <c r="F449" s="10">
        <f>+D449*E449</f>
        <v>0</v>
      </c>
    </row>
    <row r="450" spans="1:6">
      <c r="A450" s="266"/>
      <c r="B450" s="327"/>
      <c r="C450" s="268"/>
      <c r="D450" s="269"/>
      <c r="E450" s="269"/>
      <c r="F450" s="270"/>
    </row>
    <row r="451" spans="1:6" ht="76.5">
      <c r="A451" s="28" t="s">
        <v>35</v>
      </c>
      <c r="B451" s="331" t="s">
        <v>558</v>
      </c>
      <c r="C451" s="8"/>
      <c r="D451" s="37"/>
      <c r="E451" s="9"/>
      <c r="F451" s="10"/>
    </row>
    <row r="452" spans="1:6" ht="51">
      <c r="A452" s="6"/>
      <c r="B452" s="331" t="s">
        <v>861</v>
      </c>
      <c r="C452" s="8"/>
      <c r="D452" s="37"/>
      <c r="E452" s="9"/>
      <c r="F452" s="10"/>
    </row>
    <row r="453" spans="1:6" ht="38.25">
      <c r="A453" s="6"/>
      <c r="B453" s="331" t="s">
        <v>862</v>
      </c>
      <c r="C453" s="8"/>
      <c r="D453" s="37"/>
      <c r="E453" s="9"/>
      <c r="F453" s="10"/>
    </row>
    <row r="454" spans="1:6" ht="38.25">
      <c r="A454" s="6"/>
      <c r="B454" s="331" t="s">
        <v>863</v>
      </c>
      <c r="C454" s="8"/>
      <c r="D454" s="37"/>
      <c r="E454" s="9"/>
      <c r="F454" s="10"/>
    </row>
    <row r="455" spans="1:6" ht="63.75">
      <c r="A455" s="6"/>
      <c r="B455" s="331" t="s">
        <v>525</v>
      </c>
      <c r="C455" s="8"/>
      <c r="D455" s="37"/>
      <c r="E455" s="9"/>
      <c r="F455" s="10"/>
    </row>
    <row r="456" spans="1:6" ht="102">
      <c r="A456" s="6"/>
      <c r="B456" s="331" t="s">
        <v>526</v>
      </c>
      <c r="C456" s="8"/>
      <c r="D456" s="37"/>
      <c r="E456" s="9"/>
      <c r="F456" s="10"/>
    </row>
    <row r="457" spans="1:6">
      <c r="A457" s="6"/>
      <c r="B457" s="331" t="s">
        <v>407</v>
      </c>
      <c r="C457" s="8"/>
      <c r="D457" s="37"/>
      <c r="E457" s="9"/>
      <c r="F457" s="10"/>
    </row>
    <row r="458" spans="1:6">
      <c r="A458" s="6"/>
      <c r="B458" s="325"/>
      <c r="C458" s="8"/>
      <c r="D458" s="37"/>
      <c r="E458" s="9"/>
      <c r="F458" s="10"/>
    </row>
    <row r="459" spans="1:6" ht="25.5">
      <c r="A459" s="115" t="s">
        <v>108</v>
      </c>
      <c r="B459" s="325" t="s">
        <v>517</v>
      </c>
      <c r="C459" s="8"/>
      <c r="D459" s="37"/>
      <c r="E459" s="9"/>
      <c r="F459" s="10"/>
    </row>
    <row r="460" spans="1:6">
      <c r="A460" s="6"/>
      <c r="B460" s="325"/>
      <c r="C460" s="8"/>
      <c r="D460" s="37"/>
      <c r="E460" s="9"/>
      <c r="F460" s="10"/>
    </row>
    <row r="461" spans="1:6">
      <c r="A461" s="6"/>
      <c r="B461" s="325" t="s">
        <v>429</v>
      </c>
      <c r="C461" s="8"/>
      <c r="D461" s="37"/>
      <c r="E461" s="9"/>
      <c r="F461" s="10"/>
    </row>
    <row r="462" spans="1:6" ht="39" thickBot="1">
      <c r="A462" s="117"/>
      <c r="B462" s="363" t="s">
        <v>248</v>
      </c>
      <c r="C462" s="118"/>
      <c r="D462" s="315">
        <f>45.83+17.39+8.92*2+9.95+161.67+7.45+9.51*2+9.53*2+9.5+3.35+26.95+8.5+27.49+26.61+13.63+35.33</f>
        <v>449.57</v>
      </c>
      <c r="E462" s="119"/>
      <c r="F462" s="120">
        <f>+D462*E462</f>
        <v>0</v>
      </c>
    </row>
    <row r="463" spans="1:6" ht="13.5" thickTop="1">
      <c r="A463" s="6"/>
      <c r="B463" s="329"/>
      <c r="C463" s="8"/>
      <c r="D463" s="31"/>
      <c r="E463" s="9"/>
      <c r="F463" s="10"/>
    </row>
    <row r="464" spans="1:6" ht="14.25">
      <c r="A464" s="6"/>
      <c r="B464" s="7" t="s">
        <v>431</v>
      </c>
      <c r="C464" s="8"/>
      <c r="D464" s="31"/>
      <c r="E464" s="9"/>
      <c r="F464" s="10"/>
    </row>
    <row r="465" spans="1:6" ht="25.5">
      <c r="A465" s="6"/>
      <c r="B465" s="329" t="s">
        <v>150</v>
      </c>
      <c r="C465" s="8"/>
      <c r="D465" s="31">
        <f>206.77+151.28+93.16+121.97+65.16+35.54</f>
        <v>673.88</v>
      </c>
      <c r="E465" s="9"/>
      <c r="F465" s="10">
        <f>+D465*E465</f>
        <v>0</v>
      </c>
    </row>
    <row r="466" spans="1:6">
      <c r="A466" s="6"/>
      <c r="B466" s="329"/>
      <c r="C466" s="8"/>
      <c r="D466" s="31"/>
      <c r="E466" s="9"/>
      <c r="F466" s="10"/>
    </row>
    <row r="467" spans="1:6" ht="14.25">
      <c r="A467" s="6"/>
      <c r="B467" s="7" t="s">
        <v>432</v>
      </c>
      <c r="D467" s="37"/>
      <c r="E467" s="9"/>
      <c r="F467" s="10"/>
    </row>
    <row r="468" spans="1:6">
      <c r="A468" s="6"/>
      <c r="B468" s="329" t="s">
        <v>249</v>
      </c>
      <c r="C468" s="8"/>
      <c r="D468" s="13">
        <f>215.83+151.27+93.16+121.97</f>
        <v>582.23</v>
      </c>
      <c r="E468" s="9"/>
      <c r="F468" s="10"/>
    </row>
    <row r="469" spans="1:6">
      <c r="A469" s="6"/>
      <c r="B469" s="329"/>
      <c r="C469" s="8"/>
      <c r="D469" s="31"/>
      <c r="E469" s="9"/>
      <c r="F469" s="10"/>
    </row>
    <row r="470" spans="1:6">
      <c r="A470" s="6"/>
      <c r="B470" s="329" t="s">
        <v>449</v>
      </c>
      <c r="C470" s="8" t="s">
        <v>386</v>
      </c>
      <c r="D470" s="29">
        <f>SUM(D460:D469)</f>
        <v>1705.68</v>
      </c>
      <c r="E470" s="9">
        <v>0</v>
      </c>
      <c r="F470" s="10">
        <f>+D470*E470</f>
        <v>0</v>
      </c>
    </row>
    <row r="471" spans="1:6">
      <c r="A471" s="266"/>
      <c r="B471" s="327"/>
      <c r="C471" s="268"/>
      <c r="D471" s="269"/>
      <c r="E471" s="269"/>
      <c r="F471" s="270"/>
    </row>
    <row r="472" spans="1:6" ht="25.5">
      <c r="A472" s="115" t="s">
        <v>109</v>
      </c>
      <c r="B472" s="325" t="s">
        <v>521</v>
      </c>
      <c r="C472" s="8"/>
      <c r="D472" s="37"/>
      <c r="E472" s="9"/>
      <c r="F472" s="10"/>
    </row>
    <row r="473" spans="1:6">
      <c r="A473" s="6"/>
      <c r="B473" s="325"/>
      <c r="C473" s="8"/>
      <c r="D473" s="37"/>
      <c r="E473" s="9"/>
      <c r="F473" s="10"/>
    </row>
    <row r="474" spans="1:6">
      <c r="A474" s="6"/>
      <c r="B474" s="325" t="s">
        <v>429</v>
      </c>
      <c r="C474" s="8"/>
      <c r="D474" s="37"/>
      <c r="E474" s="9"/>
      <c r="F474" s="10"/>
    </row>
    <row r="475" spans="1:6">
      <c r="A475" s="6"/>
      <c r="B475" s="325"/>
      <c r="C475" s="8"/>
      <c r="D475" s="37"/>
      <c r="E475" s="9"/>
      <c r="F475" s="10"/>
    </row>
    <row r="476" spans="1:6" ht="14.25">
      <c r="A476" s="6"/>
      <c r="B476" s="7" t="s">
        <v>431</v>
      </c>
      <c r="C476" s="8"/>
      <c r="D476" s="37"/>
      <c r="E476" s="9"/>
      <c r="F476" s="10"/>
    </row>
    <row r="477" spans="1:6">
      <c r="A477" s="6"/>
      <c r="B477" s="329" t="s">
        <v>86</v>
      </c>
      <c r="C477" s="8"/>
      <c r="D477" s="31">
        <f>2.6+11.38+4.18*2+11.38+2.62+3.33</f>
        <v>39.669999999999995</v>
      </c>
      <c r="E477" s="9"/>
      <c r="F477" s="10"/>
    </row>
    <row r="478" spans="1:6">
      <c r="A478" s="6"/>
      <c r="B478" s="325"/>
      <c r="C478" s="8"/>
      <c r="D478" s="37"/>
      <c r="E478" s="9"/>
      <c r="F478" s="10"/>
    </row>
    <row r="479" spans="1:6" ht="14.25">
      <c r="A479" s="6"/>
      <c r="B479" s="7" t="s">
        <v>432</v>
      </c>
      <c r="C479" s="8"/>
      <c r="D479" s="37"/>
      <c r="E479" s="9"/>
      <c r="F479" s="10">
        <f>+D479*E479</f>
        <v>0</v>
      </c>
    </row>
    <row r="480" spans="1:6">
      <c r="A480" s="6"/>
      <c r="B480" s="329" t="s">
        <v>86</v>
      </c>
      <c r="C480" s="8"/>
      <c r="D480" s="31">
        <f>2.6+11.38+4.18*2+11.38+2.62+3.33</f>
        <v>39.669999999999995</v>
      </c>
      <c r="E480" s="9"/>
      <c r="F480" s="10"/>
    </row>
    <row r="481" spans="1:7">
      <c r="A481" s="6"/>
      <c r="B481" s="329"/>
      <c r="C481" s="8"/>
      <c r="D481" s="31"/>
      <c r="E481" s="9"/>
      <c r="F481" s="10"/>
    </row>
    <row r="482" spans="1:7">
      <c r="A482" s="6"/>
      <c r="B482" s="329" t="s">
        <v>450</v>
      </c>
      <c r="C482" s="8" t="s">
        <v>386</v>
      </c>
      <c r="D482" s="29">
        <f>SUM(D475:D481)</f>
        <v>79.339999999999989</v>
      </c>
      <c r="E482" s="9">
        <v>0</v>
      </c>
      <c r="F482" s="10">
        <f>+D482*E482</f>
        <v>0</v>
      </c>
    </row>
    <row r="483" spans="1:7">
      <c r="A483" s="266"/>
      <c r="B483" s="327"/>
      <c r="C483" s="268"/>
      <c r="D483" s="269"/>
      <c r="E483" s="269"/>
      <c r="F483" s="270"/>
    </row>
    <row r="484" spans="1:7" ht="179.25" customHeight="1">
      <c r="A484" s="28" t="s">
        <v>145</v>
      </c>
      <c r="B484" s="331" t="s">
        <v>864</v>
      </c>
      <c r="C484" s="8"/>
      <c r="D484" s="31"/>
      <c r="E484" s="9"/>
      <c r="F484" s="10"/>
    </row>
    <row r="485" spans="1:7" ht="38.25">
      <c r="A485" s="6"/>
      <c r="B485" s="331" t="s">
        <v>522</v>
      </c>
      <c r="C485" s="8"/>
      <c r="D485" s="31"/>
      <c r="E485" s="9"/>
      <c r="F485" s="10"/>
    </row>
    <row r="486" spans="1:7" ht="25.5">
      <c r="A486" s="6"/>
      <c r="B486" s="331" t="s">
        <v>523</v>
      </c>
      <c r="C486" s="8"/>
      <c r="D486" s="31"/>
      <c r="E486" s="9"/>
      <c r="F486" s="10"/>
    </row>
    <row r="487" spans="1:7" ht="29.25" customHeight="1">
      <c r="A487" s="6"/>
      <c r="B487" s="331" t="s">
        <v>524</v>
      </c>
      <c r="C487" s="8"/>
      <c r="D487" s="31"/>
      <c r="E487" s="9"/>
      <c r="F487" s="10"/>
    </row>
    <row r="488" spans="1:7" ht="55.5" customHeight="1">
      <c r="A488" s="6"/>
      <c r="B488" s="331" t="s">
        <v>525</v>
      </c>
      <c r="C488" s="8"/>
      <c r="D488" s="31"/>
      <c r="E488" s="9"/>
      <c r="F488" s="10"/>
    </row>
    <row r="489" spans="1:7" ht="95.25" customHeight="1">
      <c r="A489" s="6"/>
      <c r="B489" s="331" t="s">
        <v>526</v>
      </c>
      <c r="C489" s="8"/>
      <c r="D489" s="31"/>
      <c r="E489" s="9"/>
      <c r="F489" s="10"/>
      <c r="G489" s="19"/>
    </row>
    <row r="490" spans="1:7" ht="13.5" thickBot="1">
      <c r="A490" s="117"/>
      <c r="B490" s="358" t="s">
        <v>407</v>
      </c>
      <c r="C490" s="118"/>
      <c r="D490" s="129"/>
      <c r="E490" s="119"/>
      <c r="F490" s="120"/>
    </row>
    <row r="491" spans="1:7" ht="13.5" thickTop="1">
      <c r="A491" s="6"/>
      <c r="B491" s="329"/>
      <c r="C491" s="8"/>
      <c r="D491" s="31"/>
      <c r="E491" s="9"/>
      <c r="F491" s="10"/>
    </row>
    <row r="492" spans="1:7" ht="14.25">
      <c r="A492" s="6"/>
      <c r="B492" s="7" t="s">
        <v>432</v>
      </c>
      <c r="C492" s="8" t="s">
        <v>386</v>
      </c>
      <c r="D492" s="29">
        <v>168.56</v>
      </c>
      <c r="E492" s="9">
        <v>0</v>
      </c>
      <c r="F492" s="10">
        <f>+D492*E492</f>
        <v>0</v>
      </c>
    </row>
    <row r="493" spans="1:7">
      <c r="A493" s="266"/>
      <c r="B493" s="327"/>
      <c r="C493" s="268"/>
      <c r="D493" s="269"/>
      <c r="E493" s="269"/>
      <c r="F493" s="270"/>
    </row>
    <row r="494" spans="1:7" ht="25.5">
      <c r="A494" s="28" t="s">
        <v>146</v>
      </c>
      <c r="B494" s="325" t="s">
        <v>865</v>
      </c>
      <c r="C494" s="8"/>
      <c r="D494" s="37"/>
      <c r="E494" s="9"/>
      <c r="F494" s="10"/>
    </row>
    <row r="495" spans="1:7">
      <c r="A495" s="6"/>
      <c r="B495" s="325" t="s">
        <v>527</v>
      </c>
      <c r="C495" s="8"/>
      <c r="D495" s="37"/>
      <c r="E495" s="9"/>
      <c r="F495" s="10"/>
    </row>
    <row r="496" spans="1:7">
      <c r="A496" s="6"/>
      <c r="B496" s="325"/>
      <c r="C496" s="8"/>
      <c r="D496" s="37"/>
      <c r="E496" s="9"/>
      <c r="F496" s="10"/>
    </row>
    <row r="497" spans="1:6">
      <c r="A497" s="6"/>
      <c r="B497" s="329" t="s">
        <v>429</v>
      </c>
      <c r="C497" s="8"/>
      <c r="D497" s="31">
        <v>13</v>
      </c>
      <c r="E497" s="9"/>
      <c r="F497" s="10"/>
    </row>
    <row r="498" spans="1:6">
      <c r="A498" s="6"/>
      <c r="B498" s="325"/>
      <c r="C498" s="8"/>
      <c r="D498" s="110"/>
      <c r="E498" s="9"/>
      <c r="F498" s="10"/>
    </row>
    <row r="499" spans="1:6" ht="14.25">
      <c r="A499" s="6"/>
      <c r="B499" s="7" t="s">
        <v>431</v>
      </c>
      <c r="C499" s="8"/>
      <c r="D499" s="110">
        <v>6</v>
      </c>
      <c r="E499" s="9"/>
      <c r="F499" s="10">
        <f>+D499*E499</f>
        <v>0</v>
      </c>
    </row>
    <row r="500" spans="1:6">
      <c r="A500" s="6"/>
      <c r="B500" s="325"/>
      <c r="C500" s="8"/>
      <c r="D500" s="110"/>
      <c r="E500" s="9"/>
      <c r="F500" s="10"/>
    </row>
    <row r="501" spans="1:6" ht="14.25">
      <c r="A501" s="6"/>
      <c r="B501" s="7" t="s">
        <v>432</v>
      </c>
      <c r="C501" s="8"/>
      <c r="D501" s="31">
        <v>6</v>
      </c>
      <c r="E501" s="9"/>
      <c r="F501" s="10"/>
    </row>
    <row r="502" spans="1:6">
      <c r="A502" s="6"/>
      <c r="B502" s="325"/>
      <c r="C502" s="8"/>
      <c r="D502" s="110"/>
      <c r="E502" s="9"/>
      <c r="F502" s="10"/>
    </row>
    <row r="503" spans="1:6">
      <c r="A503" s="6"/>
      <c r="B503" s="329" t="s">
        <v>451</v>
      </c>
      <c r="C503" s="8" t="s">
        <v>392</v>
      </c>
      <c r="D503" s="110">
        <f>SUM(D497:D502)</f>
        <v>25</v>
      </c>
      <c r="E503" s="9">
        <v>0</v>
      </c>
      <c r="F503" s="10">
        <f>+D503*E503</f>
        <v>0</v>
      </c>
    </row>
    <row r="504" spans="1:6">
      <c r="A504" s="266"/>
      <c r="B504" s="327"/>
      <c r="C504" s="268"/>
      <c r="D504" s="269"/>
      <c r="E504" s="269"/>
      <c r="F504" s="270"/>
    </row>
    <row r="505" spans="1:6" ht="51">
      <c r="A505" s="28" t="s">
        <v>147</v>
      </c>
      <c r="B505" s="325" t="s">
        <v>866</v>
      </c>
      <c r="C505" s="8"/>
      <c r="D505" s="110"/>
      <c r="E505" s="9"/>
      <c r="F505" s="10"/>
    </row>
    <row r="506" spans="1:6" ht="63.75">
      <c r="A506" s="6"/>
      <c r="B506" s="337" t="s">
        <v>1063</v>
      </c>
      <c r="C506" s="8"/>
      <c r="D506" s="110"/>
      <c r="E506" s="9"/>
      <c r="F506" s="10"/>
    </row>
    <row r="507" spans="1:6" ht="89.25">
      <c r="A507" s="6"/>
      <c r="B507" s="337" t="s">
        <v>867</v>
      </c>
      <c r="C507" s="8"/>
      <c r="D507" s="110"/>
      <c r="E507" s="9"/>
      <c r="F507" s="10"/>
    </row>
    <row r="508" spans="1:6" ht="51">
      <c r="A508" s="6"/>
      <c r="B508" s="325" t="s">
        <v>868</v>
      </c>
      <c r="C508" s="8"/>
      <c r="D508" s="110"/>
      <c r="E508" s="9"/>
      <c r="F508" s="10"/>
    </row>
    <row r="509" spans="1:6" ht="63.75">
      <c r="A509" s="6"/>
      <c r="B509" s="325" t="s">
        <v>869</v>
      </c>
      <c r="C509" s="8"/>
      <c r="D509" s="110"/>
      <c r="E509" s="9"/>
      <c r="F509" s="10"/>
    </row>
    <row r="510" spans="1:6" ht="38.25">
      <c r="A510" s="6"/>
      <c r="B510" s="325" t="s">
        <v>870</v>
      </c>
      <c r="C510" s="8"/>
      <c r="D510" s="110"/>
      <c r="E510" s="9"/>
      <c r="F510" s="10"/>
    </row>
    <row r="511" spans="1:6">
      <c r="A511" s="6"/>
      <c r="B511" s="325"/>
      <c r="C511" s="8"/>
      <c r="D511" s="110"/>
      <c r="E511" s="9"/>
      <c r="F511" s="10"/>
    </row>
    <row r="512" spans="1:6">
      <c r="A512" s="6"/>
      <c r="B512" s="364" t="s">
        <v>158</v>
      </c>
      <c r="C512" s="66" t="s">
        <v>387</v>
      </c>
      <c r="D512" s="159">
        <f>51.93+112.6</f>
        <v>164.53</v>
      </c>
      <c r="E512" s="9">
        <v>0</v>
      </c>
      <c r="F512" s="10">
        <f>+D512*E512</f>
        <v>0</v>
      </c>
    </row>
    <row r="513" spans="1:8" ht="13.5" thickBot="1">
      <c r="A513" s="271"/>
      <c r="B513" s="330"/>
      <c r="C513" s="272"/>
      <c r="D513" s="273"/>
      <c r="E513" s="273"/>
      <c r="F513" s="274"/>
    </row>
    <row r="514" spans="1:8" ht="13.5" thickTop="1">
      <c r="A514" s="6"/>
      <c r="B514" s="324"/>
      <c r="C514" s="8"/>
      <c r="D514" s="9"/>
      <c r="E514" s="9"/>
      <c r="F514" s="10"/>
    </row>
    <row r="515" spans="1:8" ht="84" customHeight="1">
      <c r="A515" s="28" t="s">
        <v>250</v>
      </c>
      <c r="B515" s="331" t="s">
        <v>871</v>
      </c>
      <c r="C515" s="8"/>
      <c r="D515" s="37"/>
      <c r="E515" s="9"/>
      <c r="F515" s="10"/>
    </row>
    <row r="516" spans="1:8">
      <c r="A516" s="6"/>
      <c r="B516" s="331" t="s">
        <v>528</v>
      </c>
      <c r="C516" s="8" t="s">
        <v>392</v>
      </c>
      <c r="D516" s="110">
        <v>40</v>
      </c>
      <c r="E516" s="9">
        <v>0</v>
      </c>
      <c r="F516" s="10">
        <f>+D516*E516</f>
        <v>0</v>
      </c>
    </row>
    <row r="517" spans="1:8" ht="13.5" thickBot="1">
      <c r="A517" s="266"/>
      <c r="B517" s="327"/>
      <c r="C517" s="268"/>
      <c r="D517" s="269"/>
      <c r="E517" s="269"/>
      <c r="F517" s="270"/>
    </row>
    <row r="518" spans="1:8" s="54" customFormat="1" ht="17.25" customHeight="1" thickTop="1" thickBot="1">
      <c r="A518" s="1" t="s">
        <v>102</v>
      </c>
      <c r="B518" s="321" t="s">
        <v>529</v>
      </c>
      <c r="C518" s="15"/>
      <c r="D518" s="42"/>
      <c r="E518" s="42"/>
      <c r="F518" s="43">
        <f>SUM(F404:F517)</f>
        <v>0</v>
      </c>
      <c r="H518" s="92"/>
    </row>
    <row r="519" spans="1:8" s="54" customFormat="1" ht="16.5" thickTop="1" thickBot="1">
      <c r="A519" s="261" t="s">
        <v>12</v>
      </c>
      <c r="B519" s="335" t="s">
        <v>530</v>
      </c>
      <c r="C519" s="262"/>
      <c r="D519" s="263"/>
      <c r="E519" s="263"/>
      <c r="F519" s="264"/>
      <c r="H519" s="92"/>
    </row>
    <row r="520" spans="1:8" s="65" customFormat="1" ht="13.5" thickTop="1">
      <c r="A520" s="160"/>
      <c r="B520" s="365"/>
      <c r="C520" s="161"/>
      <c r="D520" s="162"/>
      <c r="E520" s="162"/>
      <c r="F520" s="163"/>
    </row>
    <row r="521" spans="1:8" ht="51">
      <c r="A521" s="63" t="s">
        <v>13</v>
      </c>
      <c r="B521" s="354" t="s">
        <v>872</v>
      </c>
      <c r="C521" s="8"/>
      <c r="D521" s="37"/>
      <c r="E521" s="9"/>
      <c r="F521" s="10"/>
    </row>
    <row r="522" spans="1:8" ht="63.75">
      <c r="A522" s="63"/>
      <c r="B522" s="354" t="s">
        <v>873</v>
      </c>
      <c r="C522" s="8"/>
      <c r="D522" s="37"/>
      <c r="E522" s="9"/>
      <c r="F522" s="10"/>
    </row>
    <row r="523" spans="1:8" ht="63.75">
      <c r="A523" s="63"/>
      <c r="B523" s="354" t="s">
        <v>874</v>
      </c>
      <c r="C523" s="8"/>
      <c r="D523" s="37"/>
      <c r="E523" s="9"/>
      <c r="F523" s="10"/>
    </row>
    <row r="524" spans="1:8" ht="25.5">
      <c r="A524" s="63"/>
      <c r="B524" s="325" t="s">
        <v>875</v>
      </c>
      <c r="C524" s="8" t="s">
        <v>386</v>
      </c>
      <c r="D524" s="37">
        <v>645.54999999999995</v>
      </c>
      <c r="E524" s="9">
        <v>0</v>
      </c>
      <c r="F524" s="10">
        <f>E524*D524</f>
        <v>0</v>
      </c>
    </row>
    <row r="525" spans="1:8">
      <c r="A525" s="266"/>
      <c r="B525" s="327"/>
      <c r="C525" s="268"/>
      <c r="D525" s="269"/>
      <c r="E525" s="269"/>
      <c r="F525" s="270"/>
    </row>
    <row r="526" spans="1:8" ht="38.25">
      <c r="A526" s="63" t="s">
        <v>14</v>
      </c>
      <c r="B526" s="325" t="s">
        <v>876</v>
      </c>
      <c r="C526" s="8"/>
      <c r="D526" s="37"/>
      <c r="E526" s="9"/>
      <c r="F526" s="10"/>
    </row>
    <row r="527" spans="1:8" ht="51">
      <c r="A527" s="63"/>
      <c r="B527" s="325" t="s">
        <v>877</v>
      </c>
      <c r="C527" s="8"/>
      <c r="D527" s="37"/>
      <c r="E527" s="9"/>
      <c r="F527" s="10"/>
    </row>
    <row r="528" spans="1:8" ht="51">
      <c r="A528" s="63"/>
      <c r="B528" s="325" t="s">
        <v>878</v>
      </c>
      <c r="C528" s="8"/>
      <c r="D528" s="37"/>
      <c r="E528" s="9"/>
      <c r="F528" s="10"/>
    </row>
    <row r="529" spans="1:6" ht="25.5">
      <c r="A529" s="63"/>
      <c r="B529" s="325" t="s">
        <v>531</v>
      </c>
      <c r="C529" s="8" t="s">
        <v>386</v>
      </c>
      <c r="D529" s="37">
        <v>649.20000000000005</v>
      </c>
      <c r="E529" s="9">
        <v>0</v>
      </c>
      <c r="F529" s="10">
        <f>E529*D529</f>
        <v>0</v>
      </c>
    </row>
    <row r="530" spans="1:6">
      <c r="A530" s="266"/>
      <c r="B530" s="327"/>
      <c r="C530" s="268"/>
      <c r="D530" s="269"/>
      <c r="E530" s="269"/>
      <c r="F530" s="270"/>
    </row>
    <row r="531" spans="1:6" ht="89.25">
      <c r="A531" s="63" t="s">
        <v>15</v>
      </c>
      <c r="B531" s="325" t="s">
        <v>879</v>
      </c>
      <c r="C531" s="8"/>
      <c r="D531" s="37"/>
      <c r="E531" s="9"/>
      <c r="F531" s="10"/>
    </row>
    <row r="532" spans="1:6" ht="51">
      <c r="A532" s="63"/>
      <c r="B532" s="325" t="s">
        <v>880</v>
      </c>
      <c r="C532" s="8"/>
      <c r="D532" s="37"/>
      <c r="E532" s="9"/>
      <c r="F532" s="10"/>
    </row>
    <row r="533" spans="1:6" ht="25.5">
      <c r="A533" s="63"/>
      <c r="B533" s="325" t="s">
        <v>532</v>
      </c>
      <c r="C533" s="8"/>
      <c r="D533" s="37"/>
      <c r="E533" s="9"/>
      <c r="F533" s="10"/>
    </row>
    <row r="534" spans="1:6">
      <c r="A534" s="63"/>
      <c r="B534" s="325"/>
      <c r="C534" s="8"/>
      <c r="D534" s="37"/>
      <c r="E534" s="9"/>
      <c r="F534" s="10"/>
    </row>
    <row r="535" spans="1:6" ht="13.5" thickBot="1">
      <c r="A535" s="202"/>
      <c r="B535" s="363" t="s">
        <v>110</v>
      </c>
      <c r="C535" s="118" t="s">
        <v>386</v>
      </c>
      <c r="D535" s="195">
        <f>(0.32+0.3+1.58)*44.5*2</f>
        <v>195.8</v>
      </c>
      <c r="E535" s="119">
        <v>0</v>
      </c>
      <c r="F535" s="120">
        <f>E535*D535</f>
        <v>0</v>
      </c>
    </row>
    <row r="536" spans="1:6" ht="13.5" thickTop="1">
      <c r="A536" s="63"/>
      <c r="B536" s="325"/>
      <c r="C536" s="8"/>
      <c r="D536" s="37"/>
      <c r="E536" s="9"/>
      <c r="F536" s="10"/>
    </row>
    <row r="537" spans="1:6" ht="25.5">
      <c r="A537" s="63" t="s">
        <v>16</v>
      </c>
      <c r="B537" s="325" t="s">
        <v>881</v>
      </c>
      <c r="C537" s="8"/>
      <c r="D537" s="37"/>
      <c r="E537" s="9"/>
      <c r="F537" s="10"/>
    </row>
    <row r="538" spans="1:6" ht="63.75">
      <c r="A538" s="63"/>
      <c r="B538" s="325" t="s">
        <v>882</v>
      </c>
      <c r="C538" s="8"/>
      <c r="D538" s="37"/>
      <c r="E538" s="9"/>
      <c r="F538" s="10"/>
    </row>
    <row r="539" spans="1:6" ht="51">
      <c r="A539" s="63"/>
      <c r="B539" s="325" t="s">
        <v>533</v>
      </c>
      <c r="C539" s="8"/>
      <c r="D539" s="37"/>
      <c r="E539" s="9"/>
      <c r="F539" s="10"/>
    </row>
    <row r="540" spans="1:6">
      <c r="A540" s="63"/>
      <c r="B540" s="325" t="s">
        <v>407</v>
      </c>
      <c r="C540" s="8"/>
      <c r="D540" s="37"/>
      <c r="E540" s="9"/>
      <c r="F540" s="10"/>
    </row>
    <row r="541" spans="1:6">
      <c r="A541" s="63"/>
      <c r="B541" s="325"/>
      <c r="C541" s="8"/>
      <c r="D541" s="37"/>
      <c r="E541" s="9"/>
      <c r="F541" s="10"/>
    </row>
    <row r="542" spans="1:6">
      <c r="A542" s="63"/>
      <c r="B542" s="329" t="s">
        <v>111</v>
      </c>
      <c r="C542" s="8" t="s">
        <v>386</v>
      </c>
      <c r="D542" s="114">
        <f>0.65*(16.45+44.5*2+1.65*2)</f>
        <v>70.6875</v>
      </c>
      <c r="E542" s="9">
        <v>0</v>
      </c>
      <c r="F542" s="10">
        <f>E542*D542</f>
        <v>0</v>
      </c>
    </row>
    <row r="543" spans="1:6">
      <c r="A543" s="266"/>
      <c r="B543" s="327"/>
      <c r="C543" s="268"/>
      <c r="D543" s="269"/>
      <c r="E543" s="269"/>
      <c r="F543" s="270"/>
    </row>
    <row r="544" spans="1:6" ht="51">
      <c r="A544" s="63" t="s">
        <v>148</v>
      </c>
      <c r="B544" s="325" t="s">
        <v>883</v>
      </c>
      <c r="C544" s="8"/>
      <c r="D544" s="37"/>
      <c r="E544" s="9"/>
      <c r="F544" s="10"/>
    </row>
    <row r="545" spans="1:8" ht="51">
      <c r="A545" s="63"/>
      <c r="B545" s="325" t="s">
        <v>533</v>
      </c>
      <c r="C545" s="8"/>
      <c r="D545" s="37"/>
      <c r="E545" s="9"/>
      <c r="F545" s="10"/>
    </row>
    <row r="546" spans="1:8">
      <c r="A546" s="63"/>
      <c r="B546" s="325" t="s">
        <v>884</v>
      </c>
      <c r="C546" s="8"/>
      <c r="D546" s="37"/>
      <c r="E546" s="9"/>
      <c r="F546" s="10"/>
    </row>
    <row r="547" spans="1:8">
      <c r="A547" s="63"/>
      <c r="B547" s="325" t="s">
        <v>407</v>
      </c>
      <c r="C547" s="8" t="s">
        <v>386</v>
      </c>
      <c r="D547" s="114">
        <v>4.2</v>
      </c>
      <c r="E547" s="9">
        <v>0</v>
      </c>
      <c r="F547" s="10">
        <f>E547*D547</f>
        <v>0</v>
      </c>
    </row>
    <row r="548" spans="1:8" s="65" customFormat="1" ht="13.5" thickBot="1">
      <c r="A548" s="266"/>
      <c r="B548" s="327"/>
      <c r="C548" s="268"/>
      <c r="D548" s="269"/>
      <c r="E548" s="269"/>
      <c r="F548" s="270"/>
    </row>
    <row r="549" spans="1:8" s="54" customFormat="1" ht="16.5" thickTop="1" thickBot="1">
      <c r="A549" s="1" t="str">
        <f>A519</f>
        <v>6.</v>
      </c>
      <c r="B549" s="321" t="s">
        <v>534</v>
      </c>
      <c r="C549" s="15"/>
      <c r="D549" s="42"/>
      <c r="E549" s="42"/>
      <c r="F549" s="43">
        <f>SUM(F521:F548)</f>
        <v>0</v>
      </c>
      <c r="H549" s="92"/>
    </row>
    <row r="550" spans="1:8" s="54" customFormat="1" ht="16.5" thickTop="1" thickBot="1">
      <c r="A550" s="261" t="s">
        <v>17</v>
      </c>
      <c r="B550" s="335" t="s">
        <v>380</v>
      </c>
      <c r="C550" s="262"/>
      <c r="D550" s="263"/>
      <c r="E550" s="263"/>
      <c r="F550" s="264"/>
      <c r="H550" s="92"/>
    </row>
    <row r="551" spans="1:8" ht="13.5" thickTop="1">
      <c r="A551" s="2"/>
      <c r="B551" s="322"/>
      <c r="C551" s="3"/>
      <c r="D551" s="4"/>
      <c r="E551" s="4"/>
      <c r="F551" s="5"/>
    </row>
    <row r="552" spans="1:8" ht="63.75">
      <c r="A552" s="28" t="s">
        <v>42</v>
      </c>
      <c r="B552" s="325" t="s">
        <v>885</v>
      </c>
      <c r="C552" s="8"/>
      <c r="D552" s="12"/>
      <c r="E552" s="9"/>
      <c r="F552" s="10"/>
      <c r="H552" s="60"/>
    </row>
    <row r="553" spans="1:8">
      <c r="A553" s="28"/>
      <c r="B553" s="364" t="s">
        <v>536</v>
      </c>
      <c r="C553" s="8"/>
      <c r="D553" s="12"/>
      <c r="E553" s="9"/>
      <c r="F553" s="10"/>
      <c r="H553" s="60"/>
    </row>
    <row r="554" spans="1:8">
      <c r="A554" s="28"/>
      <c r="B554" s="364" t="s">
        <v>537</v>
      </c>
      <c r="C554" s="8"/>
      <c r="D554" s="12"/>
      <c r="E554" s="9"/>
      <c r="F554" s="10"/>
      <c r="H554" s="60"/>
    </row>
    <row r="555" spans="1:8" ht="38.25">
      <c r="A555" s="28"/>
      <c r="B555" s="329" t="s">
        <v>887</v>
      </c>
      <c r="C555" s="8"/>
      <c r="D555" s="12"/>
      <c r="E555" s="9"/>
      <c r="F555" s="10"/>
      <c r="H555" s="60"/>
    </row>
    <row r="556" spans="1:8" ht="25.5">
      <c r="A556" s="28"/>
      <c r="B556" s="325" t="s">
        <v>538</v>
      </c>
      <c r="C556" s="8"/>
      <c r="D556" s="12"/>
      <c r="E556" s="9"/>
      <c r="F556" s="10"/>
      <c r="H556" s="60"/>
    </row>
    <row r="557" spans="1:8">
      <c r="A557" s="28"/>
      <c r="B557" s="325"/>
      <c r="C557" s="8"/>
      <c r="D557" s="12"/>
      <c r="E557" s="9"/>
      <c r="F557" s="10"/>
    </row>
    <row r="558" spans="1:8" ht="51">
      <c r="A558" s="28"/>
      <c r="B558" s="329" t="s">
        <v>112</v>
      </c>
      <c r="C558" s="8" t="s">
        <v>386</v>
      </c>
      <c r="D558" s="12">
        <f>68.5+68.62+69.4+69.35+91.25+91.3+40.9*6+37.4*2+(0.4+0.3*2)*(52.4*3+7.3*2*7+6.2*2+6.3)+0.8*(16.4*2+51.62*2)+1*(1.3*2*2)</f>
        <v>1170.7519999999997</v>
      </c>
      <c r="E558" s="9">
        <v>0</v>
      </c>
      <c r="F558" s="10">
        <f>+D558*E558</f>
        <v>0</v>
      </c>
    </row>
    <row r="559" spans="1:8">
      <c r="A559" s="266"/>
      <c r="B559" s="327"/>
      <c r="C559" s="268"/>
      <c r="D559" s="269"/>
      <c r="E559" s="269"/>
      <c r="F559" s="270"/>
    </row>
    <row r="560" spans="1:8" ht="25.5">
      <c r="A560" s="28" t="s">
        <v>51</v>
      </c>
      <c r="B560" s="325" t="s">
        <v>886</v>
      </c>
      <c r="C560" s="8"/>
      <c r="D560" s="12"/>
      <c r="E560" s="9"/>
      <c r="F560" s="10"/>
    </row>
    <row r="561" spans="1:6" ht="182.25" customHeight="1">
      <c r="A561" s="28"/>
      <c r="B561" s="325" t="s">
        <v>541</v>
      </c>
      <c r="C561" s="8"/>
      <c r="D561" s="12"/>
      <c r="E561" s="9"/>
      <c r="F561" s="10"/>
    </row>
    <row r="562" spans="1:6" ht="25.5">
      <c r="A562" s="28"/>
      <c r="B562" s="325" t="s">
        <v>542</v>
      </c>
      <c r="C562" s="8"/>
      <c r="D562" s="12"/>
      <c r="E562" s="9"/>
      <c r="F562" s="10"/>
    </row>
    <row r="563" spans="1:6" ht="38.25">
      <c r="A563" s="28"/>
      <c r="B563" s="325" t="s">
        <v>888</v>
      </c>
      <c r="C563" s="8"/>
      <c r="D563" s="12"/>
      <c r="E563" s="9"/>
      <c r="F563" s="10"/>
    </row>
    <row r="564" spans="1:6" ht="63.75">
      <c r="A564" s="28"/>
      <c r="B564" s="325" t="s">
        <v>889</v>
      </c>
      <c r="C564" s="8"/>
      <c r="D564" s="12"/>
      <c r="E564" s="9"/>
      <c r="F564" s="10"/>
    </row>
    <row r="565" spans="1:6" ht="38.25">
      <c r="A565" s="28"/>
      <c r="B565" s="325" t="s">
        <v>539</v>
      </c>
      <c r="C565" s="8"/>
      <c r="D565" s="12"/>
      <c r="E565" s="9"/>
      <c r="F565" s="10"/>
    </row>
    <row r="566" spans="1:6">
      <c r="A566" s="28"/>
      <c r="B566" s="324"/>
      <c r="C566" s="8"/>
      <c r="D566" s="12"/>
      <c r="E566" s="9"/>
      <c r="F566" s="10"/>
    </row>
    <row r="567" spans="1:6">
      <c r="A567" s="28"/>
      <c r="B567" s="324" t="s">
        <v>429</v>
      </c>
      <c r="C567" s="8"/>
      <c r="D567" s="12"/>
      <c r="E567" s="9"/>
      <c r="F567" s="10"/>
    </row>
    <row r="568" spans="1:6" ht="39" thickBot="1">
      <c r="A568" s="253"/>
      <c r="B568" s="363" t="s">
        <v>251</v>
      </c>
      <c r="C568" s="118"/>
      <c r="D568" s="200">
        <f>2.6+11.38+4.18*2+2.62+11.38+3.33+6.86+0.2*(5.37+20.34+11.43+15.4+6.17+16.8+7+12.96)</f>
        <v>65.623999999999995</v>
      </c>
      <c r="E568" s="119"/>
      <c r="F568" s="120"/>
    </row>
    <row r="569" spans="1:6" ht="13.5" thickTop="1">
      <c r="A569" s="28"/>
      <c r="B569" s="324"/>
      <c r="C569" s="8"/>
      <c r="D569" s="12"/>
      <c r="E569" s="9"/>
      <c r="F569" s="10"/>
    </row>
    <row r="570" spans="1:6" ht="14.25">
      <c r="A570" s="28"/>
      <c r="B570" s="7" t="s">
        <v>431</v>
      </c>
      <c r="C570" s="8"/>
      <c r="D570" s="12"/>
      <c r="E570" s="9"/>
      <c r="F570" s="10"/>
    </row>
    <row r="571" spans="1:6" ht="38.25">
      <c r="A571" s="28"/>
      <c r="B571" s="329" t="s">
        <v>116</v>
      </c>
      <c r="C571" s="8"/>
      <c r="D571" s="116">
        <f>2.6+11.38+4.18*2+2.62+11.38+3.33+0.2*(5.37+20.34+11.43+15.4+6.17+16.8+7)</f>
        <v>56.172000000000004</v>
      </c>
      <c r="E571" s="9"/>
      <c r="F571" s="10">
        <f>+D571*E571</f>
        <v>0</v>
      </c>
    </row>
    <row r="572" spans="1:6">
      <c r="A572" s="28"/>
      <c r="B572" s="329"/>
      <c r="C572" s="8"/>
      <c r="D572" s="116"/>
      <c r="E572" s="9"/>
      <c r="F572" s="10"/>
    </row>
    <row r="573" spans="1:6" ht="14.25">
      <c r="A573" s="28"/>
      <c r="B573" s="7" t="s">
        <v>432</v>
      </c>
      <c r="C573" s="247"/>
      <c r="D573" s="12"/>
      <c r="E573" s="9"/>
      <c r="F573" s="10"/>
    </row>
    <row r="574" spans="1:6" ht="38.25">
      <c r="A574" s="28"/>
      <c r="B574" s="329" t="s">
        <v>116</v>
      </c>
      <c r="C574" s="8"/>
      <c r="D574" s="116">
        <f>2.6+11.38+4.18*2+2.62+11.38+3.33+0.2*(5.37+20.34+11.43+15.4+6.17+16.8+7)</f>
        <v>56.172000000000004</v>
      </c>
      <c r="E574" s="9"/>
      <c r="F574" s="10"/>
    </row>
    <row r="575" spans="1:6">
      <c r="A575" s="28"/>
      <c r="B575" s="329"/>
      <c r="C575" s="8"/>
      <c r="D575" s="116"/>
      <c r="E575" s="9"/>
      <c r="F575" s="10"/>
    </row>
    <row r="576" spans="1:6">
      <c r="A576" s="28"/>
      <c r="B576" s="329" t="s">
        <v>452</v>
      </c>
      <c r="C576" s="8" t="s">
        <v>386</v>
      </c>
      <c r="D576" s="116">
        <f>SUM(D568:D575)</f>
        <v>177.96799999999999</v>
      </c>
      <c r="E576" s="9">
        <v>0</v>
      </c>
      <c r="F576" s="10">
        <f>+D576*E576</f>
        <v>0</v>
      </c>
    </row>
    <row r="577" spans="1:7">
      <c r="A577" s="266"/>
      <c r="B577" s="327"/>
      <c r="C577" s="268"/>
      <c r="D577" s="269"/>
      <c r="E577" s="269"/>
      <c r="F577" s="270"/>
      <c r="G577" s="122"/>
    </row>
    <row r="578" spans="1:7" ht="63.75">
      <c r="A578" s="28" t="s">
        <v>52</v>
      </c>
      <c r="B578" s="325" t="s">
        <v>890</v>
      </c>
      <c r="C578" s="247"/>
      <c r="D578" s="12"/>
      <c r="E578" s="9"/>
      <c r="F578" s="10"/>
      <c r="G578" s="122"/>
    </row>
    <row r="579" spans="1:7" ht="51">
      <c r="A579" s="28"/>
      <c r="B579" s="325" t="s">
        <v>891</v>
      </c>
      <c r="C579" s="247"/>
      <c r="D579" s="12"/>
      <c r="E579" s="9"/>
      <c r="F579" s="10"/>
      <c r="G579" s="122"/>
    </row>
    <row r="580" spans="1:7" ht="38.25">
      <c r="A580" s="28"/>
      <c r="B580" s="325" t="s">
        <v>539</v>
      </c>
      <c r="C580" s="8" t="s">
        <v>386</v>
      </c>
      <c r="D580" s="248">
        <v>51.7</v>
      </c>
      <c r="E580" s="9">
        <v>0</v>
      </c>
      <c r="F580" s="10">
        <f>+D580*E580</f>
        <v>0</v>
      </c>
      <c r="G580" s="122"/>
    </row>
    <row r="581" spans="1:7">
      <c r="A581" s="266"/>
      <c r="B581" s="327"/>
      <c r="C581" s="268"/>
      <c r="D581" s="269"/>
      <c r="E581" s="269"/>
      <c r="F581" s="270"/>
      <c r="G581" s="122"/>
    </row>
    <row r="582" spans="1:7" ht="25.5">
      <c r="A582" s="28" t="s">
        <v>53</v>
      </c>
      <c r="B582" s="325" t="s">
        <v>540</v>
      </c>
      <c r="C582" s="8"/>
      <c r="D582" s="12"/>
      <c r="E582" s="9"/>
      <c r="F582" s="10"/>
    </row>
    <row r="583" spans="1:7" ht="89.25">
      <c r="A583" s="28"/>
      <c r="B583" s="325" t="s">
        <v>541</v>
      </c>
      <c r="C583" s="8"/>
      <c r="D583" s="12"/>
      <c r="E583" s="9"/>
      <c r="F583" s="10"/>
    </row>
    <row r="584" spans="1:7" ht="25.5">
      <c r="A584" s="28"/>
      <c r="B584" s="325" t="s">
        <v>542</v>
      </c>
      <c r="C584" s="8"/>
      <c r="D584" s="12"/>
      <c r="E584" s="9"/>
      <c r="F584" s="10"/>
    </row>
    <row r="585" spans="1:7" ht="24.75" customHeight="1">
      <c r="A585" s="28"/>
      <c r="B585" s="325" t="s">
        <v>543</v>
      </c>
      <c r="C585" s="8"/>
      <c r="D585" s="12"/>
      <c r="E585" s="9"/>
      <c r="F585" s="10"/>
    </row>
    <row r="586" spans="1:7" ht="38.25">
      <c r="A586" s="28"/>
      <c r="B586" s="325" t="s">
        <v>539</v>
      </c>
      <c r="C586" s="8"/>
      <c r="D586" s="12"/>
      <c r="E586" s="9"/>
      <c r="F586" s="10"/>
    </row>
    <row r="587" spans="1:7">
      <c r="A587" s="28"/>
      <c r="B587" s="366"/>
      <c r="C587" s="8"/>
      <c r="D587" s="12"/>
      <c r="E587" s="9"/>
      <c r="F587" s="10"/>
    </row>
    <row r="588" spans="1:7">
      <c r="A588" s="28"/>
      <c r="B588" s="364" t="s">
        <v>117</v>
      </c>
      <c r="C588" s="8" t="s">
        <v>386</v>
      </c>
      <c r="D588" s="165">
        <f>6.65*2+0.2*13.43*2</f>
        <v>18.672000000000001</v>
      </c>
      <c r="E588" s="9">
        <v>0</v>
      </c>
      <c r="F588" s="10">
        <f>+D588*E588</f>
        <v>0</v>
      </c>
    </row>
    <row r="589" spans="1:7" ht="13.5" thickBot="1">
      <c r="A589" s="271"/>
      <c r="B589" s="330"/>
      <c r="C589" s="272"/>
      <c r="D589" s="273"/>
      <c r="E589" s="273"/>
      <c r="F589" s="274"/>
    </row>
    <row r="590" spans="1:7" ht="13.5" thickTop="1">
      <c r="A590" s="6"/>
      <c r="B590" s="324"/>
      <c r="C590" s="8"/>
      <c r="D590" s="9"/>
      <c r="E590" s="9"/>
      <c r="F590" s="10"/>
    </row>
    <row r="591" spans="1:7" ht="51">
      <c r="A591" s="28" t="s">
        <v>54</v>
      </c>
      <c r="B591" s="339" t="s">
        <v>892</v>
      </c>
      <c r="C591" s="8"/>
      <c r="D591" s="12"/>
      <c r="E591" s="9"/>
      <c r="F591" s="10"/>
    </row>
    <row r="592" spans="1:7" ht="51">
      <c r="A592" s="28"/>
      <c r="B592" s="339" t="s">
        <v>893</v>
      </c>
      <c r="C592" s="8"/>
      <c r="D592" s="12"/>
      <c r="E592" s="9"/>
      <c r="F592" s="10"/>
    </row>
    <row r="593" spans="1:6" ht="25.5">
      <c r="A593" s="6"/>
      <c r="B593" s="323" t="s">
        <v>544</v>
      </c>
      <c r="C593" s="8"/>
      <c r="D593" s="12"/>
      <c r="E593" s="9"/>
      <c r="F593" s="10"/>
    </row>
    <row r="594" spans="1:6">
      <c r="A594" s="6"/>
      <c r="B594" s="366"/>
      <c r="C594" s="8"/>
      <c r="D594" s="12"/>
      <c r="E594" s="9"/>
      <c r="F594" s="10"/>
    </row>
    <row r="595" spans="1:6" ht="25.5">
      <c r="A595" s="6"/>
      <c r="B595" s="329" t="s">
        <v>118</v>
      </c>
      <c r="C595" s="8" t="s">
        <v>386</v>
      </c>
      <c r="D595" s="30">
        <f>68.5+68.62+69.4+69.35+91.25+91.3+40.9*6+37.4*2</f>
        <v>778.61999999999989</v>
      </c>
      <c r="E595" s="9">
        <v>0</v>
      </c>
      <c r="F595" s="10">
        <f>+D595*E595</f>
        <v>0</v>
      </c>
    </row>
    <row r="596" spans="1:6">
      <c r="A596" s="266"/>
      <c r="B596" s="327"/>
      <c r="C596" s="268"/>
      <c r="D596" s="269"/>
      <c r="E596" s="269"/>
      <c r="F596" s="270"/>
    </row>
    <row r="597" spans="1:6" ht="114.75">
      <c r="A597" s="28" t="s">
        <v>113</v>
      </c>
      <c r="B597" s="325" t="s">
        <v>895</v>
      </c>
      <c r="C597" s="8"/>
      <c r="D597" s="12"/>
      <c r="E597" s="9"/>
      <c r="F597" s="10"/>
    </row>
    <row r="598" spans="1:6" ht="51">
      <c r="A598" s="6"/>
      <c r="B598" s="325" t="s">
        <v>545</v>
      </c>
      <c r="C598" s="8"/>
      <c r="D598" s="12"/>
      <c r="E598" s="9"/>
      <c r="F598" s="10"/>
    </row>
    <row r="599" spans="1:6" ht="25.5">
      <c r="A599" s="6"/>
      <c r="B599" s="323" t="s">
        <v>544</v>
      </c>
      <c r="C599" s="8"/>
      <c r="D599" s="12"/>
      <c r="E599" s="9"/>
      <c r="F599" s="10"/>
    </row>
    <row r="600" spans="1:6">
      <c r="A600" s="6"/>
      <c r="B600" s="366"/>
      <c r="C600" s="8"/>
      <c r="D600" s="12"/>
      <c r="E600" s="9"/>
      <c r="F600" s="10"/>
    </row>
    <row r="601" spans="1:6">
      <c r="A601" s="6"/>
      <c r="B601" s="364" t="s">
        <v>117</v>
      </c>
      <c r="C601" s="8" t="s">
        <v>386</v>
      </c>
      <c r="D601" s="165">
        <f>6.65*2+0.2*13.43*2</f>
        <v>18.672000000000001</v>
      </c>
      <c r="E601" s="9">
        <v>0</v>
      </c>
      <c r="F601" s="10">
        <f>+D601*E601</f>
        <v>0</v>
      </c>
    </row>
    <row r="602" spans="1:6">
      <c r="A602" s="266"/>
      <c r="B602" s="327"/>
      <c r="C602" s="268"/>
      <c r="D602" s="269"/>
      <c r="E602" s="269"/>
      <c r="F602" s="270"/>
    </row>
    <row r="603" spans="1:6" ht="140.25">
      <c r="A603" s="28" t="s">
        <v>114</v>
      </c>
      <c r="B603" s="323" t="s">
        <v>894</v>
      </c>
      <c r="C603" s="8"/>
      <c r="D603" s="12"/>
      <c r="E603" s="9"/>
      <c r="F603" s="10"/>
    </row>
    <row r="604" spans="1:6" ht="38.25">
      <c r="A604" s="28"/>
      <c r="B604" s="323" t="s">
        <v>896</v>
      </c>
      <c r="C604" s="8"/>
      <c r="D604" s="12"/>
      <c r="E604" s="9"/>
      <c r="F604" s="10"/>
    </row>
    <row r="605" spans="1:6" ht="13.5" thickBot="1">
      <c r="A605" s="117"/>
      <c r="B605" s="367" t="s">
        <v>407</v>
      </c>
      <c r="C605" s="118"/>
      <c r="D605" s="198"/>
      <c r="E605" s="119"/>
      <c r="F605" s="120"/>
    </row>
    <row r="606" spans="1:6" ht="13.5" thickTop="1">
      <c r="A606" s="6"/>
      <c r="B606" s="366"/>
      <c r="C606" s="8"/>
      <c r="D606" s="12"/>
      <c r="E606" s="9"/>
      <c r="F606" s="10"/>
    </row>
    <row r="607" spans="1:6">
      <c r="A607" s="121" t="s">
        <v>123</v>
      </c>
      <c r="B607" s="366" t="s">
        <v>546</v>
      </c>
      <c r="C607" s="8"/>
      <c r="D607" s="12"/>
      <c r="E607" s="9"/>
      <c r="F607" s="10"/>
    </row>
    <row r="608" spans="1:6">
      <c r="A608" s="6"/>
      <c r="B608" s="366"/>
      <c r="C608" s="8"/>
      <c r="D608" s="12"/>
      <c r="E608" s="9"/>
      <c r="F608" s="10"/>
    </row>
    <row r="609" spans="1:9">
      <c r="A609" s="6"/>
      <c r="B609" s="323" t="s">
        <v>429</v>
      </c>
      <c r="C609" s="8"/>
      <c r="D609" s="12"/>
      <c r="E609" s="9"/>
      <c r="F609" s="10"/>
    </row>
    <row r="610" spans="1:9" ht="63.75">
      <c r="A610" s="6"/>
      <c r="B610" s="334" t="s">
        <v>60</v>
      </c>
      <c r="C610" s="8"/>
      <c r="D610" s="29">
        <f>3.84*(17.62+3.55*2+15+18.94+16.1+51.3+16.1-2.71*4)-(1.36*2.55*5+2.03*2.55*6+1.81*1.83*8+2.66*0.53*4+1.81*0.53*6+1.13*2.55+1.36*2.55+1.81*2.55*2)</f>
        <v>402.39589999999998</v>
      </c>
      <c r="E610" s="9"/>
      <c r="F610" s="10"/>
    </row>
    <row r="611" spans="1:9">
      <c r="A611" s="6"/>
      <c r="B611" s="323"/>
      <c r="C611" s="8"/>
      <c r="D611" s="12"/>
      <c r="E611" s="9"/>
      <c r="F611" s="10"/>
    </row>
    <row r="612" spans="1:9" ht="14.25">
      <c r="A612" s="6"/>
      <c r="B612" s="7" t="s">
        <v>431</v>
      </c>
      <c r="C612" s="8"/>
      <c r="D612" s="12"/>
      <c r="E612" s="9"/>
      <c r="F612" s="10"/>
    </row>
    <row r="613" spans="1:9" ht="25.5">
      <c r="A613" s="6"/>
      <c r="B613" s="334" t="s">
        <v>62</v>
      </c>
      <c r="C613" s="8"/>
      <c r="D613" s="29">
        <f>3.84*(51.3*2+16.1*2-1.81*6-1.36*6-2.71*4-2.03*9)-2.26*0.53*3</f>
        <v>329.21940000000006</v>
      </c>
      <c r="E613" s="9"/>
      <c r="F613" s="10"/>
    </row>
    <row r="614" spans="1:9">
      <c r="A614" s="6"/>
      <c r="B614" s="323"/>
      <c r="C614" s="8"/>
      <c r="D614" s="12"/>
      <c r="E614" s="9"/>
      <c r="F614" s="10"/>
    </row>
    <row r="615" spans="1:9" ht="14.25">
      <c r="A615" s="6"/>
      <c r="B615" s="7" t="s">
        <v>432</v>
      </c>
      <c r="C615" s="8"/>
      <c r="D615" s="12"/>
      <c r="E615" s="9"/>
      <c r="F615" s="10"/>
    </row>
    <row r="616" spans="1:9" ht="51">
      <c r="A616" s="6"/>
      <c r="B616" s="334" t="s">
        <v>64</v>
      </c>
      <c r="C616" s="8"/>
      <c r="D616" s="29">
        <f>3.84*(45.32+16.1+2.09*2-1.81*6-2.03*15-1.36*6)-(2.26*0.53*3+10.58*2.35*2)+(7.37+8.31)/2*14.22*2+8.31*15.51</f>
        <v>360.47750000000002</v>
      </c>
      <c r="E616" s="9"/>
      <c r="F616" s="10"/>
    </row>
    <row r="617" spans="1:9" ht="25.5">
      <c r="A617" s="6"/>
      <c r="B617" s="334" t="s">
        <v>65</v>
      </c>
      <c r="C617" s="8"/>
      <c r="D617" s="29">
        <f>1.45*(2*2+5.85*2)+1.76*(1.61+45.32*2+2.09*2)</f>
        <v>192.48179999999999</v>
      </c>
      <c r="E617" s="9"/>
      <c r="F617" s="10"/>
    </row>
    <row r="618" spans="1:9">
      <c r="A618" s="6"/>
      <c r="B618" s="323"/>
      <c r="C618" s="8"/>
      <c r="D618" s="12"/>
      <c r="E618" s="9"/>
      <c r="F618" s="10"/>
    </row>
    <row r="619" spans="1:9">
      <c r="A619" s="6"/>
      <c r="B619" s="323" t="s">
        <v>453</v>
      </c>
      <c r="C619" s="8" t="s">
        <v>386</v>
      </c>
      <c r="D619" s="12">
        <f>SUM(D610:D618)</f>
        <v>1284.5746000000001</v>
      </c>
      <c r="E619" s="9">
        <v>0</v>
      </c>
      <c r="F619" s="18">
        <f>D619*E619</f>
        <v>0</v>
      </c>
      <c r="I619" s="55"/>
    </row>
    <row r="620" spans="1:9">
      <c r="A620" s="266"/>
      <c r="B620" s="327"/>
      <c r="C620" s="268"/>
      <c r="D620" s="269"/>
      <c r="E620" s="269"/>
      <c r="F620" s="270"/>
      <c r="I620" s="55"/>
    </row>
    <row r="621" spans="1:9">
      <c r="A621" s="121" t="s">
        <v>124</v>
      </c>
      <c r="B621" s="366" t="s">
        <v>547</v>
      </c>
      <c r="C621" s="8"/>
      <c r="D621" s="12"/>
      <c r="E621" s="9"/>
      <c r="F621" s="18"/>
      <c r="I621" s="55"/>
    </row>
    <row r="622" spans="1:9">
      <c r="A622" s="6"/>
      <c r="B622" s="334" t="s">
        <v>151</v>
      </c>
      <c r="C622" s="8" t="s">
        <v>386</v>
      </c>
      <c r="D622" s="29">
        <f>1.04*141.7</f>
        <v>147.36799999999999</v>
      </c>
      <c r="E622" s="9">
        <v>0</v>
      </c>
      <c r="F622" s="18">
        <f>D622*E622</f>
        <v>0</v>
      </c>
      <c r="I622" s="55"/>
    </row>
    <row r="623" spans="1:9">
      <c r="A623" s="266"/>
      <c r="B623" s="327"/>
      <c r="C623" s="268"/>
      <c r="D623" s="269"/>
      <c r="E623" s="269"/>
      <c r="F623" s="270"/>
      <c r="I623" s="55"/>
    </row>
    <row r="624" spans="1:9" ht="51">
      <c r="A624" s="89" t="s">
        <v>115</v>
      </c>
      <c r="B624" s="323" t="s">
        <v>897</v>
      </c>
      <c r="C624" s="8"/>
      <c r="D624" s="12"/>
      <c r="E624" s="9"/>
      <c r="F624" s="10"/>
      <c r="I624" s="164"/>
    </row>
    <row r="625" spans="1:9" ht="63.75">
      <c r="A625" s="89"/>
      <c r="B625" s="323" t="s">
        <v>898</v>
      </c>
      <c r="C625" s="8"/>
      <c r="D625" s="12"/>
      <c r="E625" s="9"/>
      <c r="F625" s="10"/>
      <c r="I625" s="164"/>
    </row>
    <row r="626" spans="1:9" ht="146.25" customHeight="1">
      <c r="A626" s="6"/>
      <c r="B626" s="323" t="s">
        <v>899</v>
      </c>
      <c r="C626" s="8"/>
      <c r="D626" s="12"/>
      <c r="E626" s="9"/>
      <c r="F626" s="10"/>
      <c r="I626" s="149"/>
    </row>
    <row r="627" spans="1:9" ht="76.5">
      <c r="A627" s="6"/>
      <c r="B627" s="323" t="s">
        <v>548</v>
      </c>
      <c r="C627" s="8"/>
      <c r="D627" s="12"/>
      <c r="E627" s="9"/>
      <c r="F627" s="10"/>
      <c r="I627" s="149"/>
    </row>
    <row r="628" spans="1:9" ht="13.5" thickBot="1">
      <c r="A628" s="117"/>
      <c r="B628" s="367" t="s">
        <v>549</v>
      </c>
      <c r="C628" s="118"/>
      <c r="D628" s="198"/>
      <c r="E628" s="119"/>
      <c r="F628" s="120"/>
      <c r="I628" s="27"/>
    </row>
    <row r="629" spans="1:9" ht="13.5" thickTop="1">
      <c r="A629" s="6"/>
      <c r="B629" s="366"/>
      <c r="C629" s="8"/>
      <c r="D629" s="12"/>
      <c r="E629" s="9"/>
      <c r="F629" s="10"/>
      <c r="I629" s="11"/>
    </row>
    <row r="630" spans="1:9">
      <c r="A630" s="215" t="s">
        <v>252</v>
      </c>
      <c r="B630" s="366" t="s">
        <v>550</v>
      </c>
      <c r="C630" s="8"/>
      <c r="D630" s="12"/>
      <c r="E630" s="9"/>
      <c r="F630" s="10"/>
    </row>
    <row r="631" spans="1:9">
      <c r="A631" s="121"/>
      <c r="B631" s="364" t="s">
        <v>119</v>
      </c>
      <c r="C631" s="8" t="s">
        <v>386</v>
      </c>
      <c r="D631" s="165">
        <f>3.56*(2.15*2+1.74)-1.36*2.55</f>
        <v>18.034400000000002</v>
      </c>
      <c r="E631" s="9">
        <v>0</v>
      </c>
      <c r="F631" s="18">
        <f>D631*E631</f>
        <v>0</v>
      </c>
    </row>
    <row r="632" spans="1:9">
      <c r="A632" s="275"/>
      <c r="B632" s="368"/>
      <c r="C632" s="268"/>
      <c r="D632" s="318"/>
      <c r="E632" s="269"/>
      <c r="F632" s="270"/>
    </row>
    <row r="633" spans="1:9">
      <c r="A633" s="121" t="s">
        <v>253</v>
      </c>
      <c r="B633" s="366" t="s">
        <v>551</v>
      </c>
      <c r="C633" s="8"/>
      <c r="D633" s="12"/>
      <c r="E633" s="9"/>
      <c r="F633" s="10"/>
    </row>
    <row r="634" spans="1:9">
      <c r="A634" s="6"/>
      <c r="B634" s="364" t="s">
        <v>129</v>
      </c>
      <c r="C634" s="8" t="s">
        <v>386</v>
      </c>
      <c r="D634" s="165">
        <f>1.6*(120.05-11.95)+2.34*8.2</f>
        <v>192.148</v>
      </c>
      <c r="E634" s="9">
        <v>0</v>
      </c>
      <c r="F634" s="18">
        <f>D634*E634</f>
        <v>0</v>
      </c>
    </row>
    <row r="635" spans="1:9">
      <c r="A635" s="266"/>
      <c r="B635" s="369"/>
      <c r="C635" s="268"/>
      <c r="D635" s="269"/>
      <c r="E635" s="269"/>
      <c r="F635" s="270"/>
    </row>
    <row r="636" spans="1:9" ht="63.75">
      <c r="A636" s="28" t="s">
        <v>121</v>
      </c>
      <c r="B636" s="370" t="s">
        <v>552</v>
      </c>
      <c r="C636" s="8"/>
      <c r="D636" s="12"/>
      <c r="E636" s="9"/>
      <c r="F636" s="10"/>
    </row>
    <row r="637" spans="1:9" ht="114.75">
      <c r="A637" s="6"/>
      <c r="B637" s="370" t="s">
        <v>900</v>
      </c>
      <c r="C637" s="8"/>
      <c r="D637" s="12"/>
      <c r="E637" s="9"/>
      <c r="F637" s="10"/>
    </row>
    <row r="638" spans="1:9">
      <c r="A638" s="6"/>
      <c r="B638" s="323" t="s">
        <v>495</v>
      </c>
      <c r="C638" s="8"/>
      <c r="D638" s="12"/>
      <c r="E638" s="9"/>
      <c r="F638" s="10"/>
    </row>
    <row r="639" spans="1:9">
      <c r="A639" s="6"/>
      <c r="B639" s="371"/>
      <c r="C639" s="8"/>
      <c r="D639" s="12"/>
      <c r="E639" s="9"/>
      <c r="F639" s="10"/>
    </row>
    <row r="640" spans="1:9">
      <c r="A640" s="6"/>
      <c r="B640" s="325" t="s">
        <v>505</v>
      </c>
      <c r="C640" s="8"/>
      <c r="D640" s="31"/>
      <c r="E640" s="9"/>
      <c r="F640" s="10"/>
    </row>
    <row r="641" spans="1:10">
      <c r="A641" s="6"/>
      <c r="B641" s="329" t="s">
        <v>245</v>
      </c>
      <c r="C641" s="8" t="s">
        <v>386</v>
      </c>
      <c r="D641" s="114">
        <f>3.64*(7.6*2+2.25*2)</f>
        <v>71.707999999999998</v>
      </c>
      <c r="E641" s="9">
        <v>0</v>
      </c>
      <c r="F641" s="18">
        <f>D641*E641</f>
        <v>0</v>
      </c>
    </row>
    <row r="642" spans="1:10">
      <c r="A642" s="6"/>
      <c r="B642" s="366"/>
      <c r="C642" s="8"/>
      <c r="D642" s="12"/>
      <c r="E642" s="9"/>
      <c r="F642" s="10"/>
    </row>
    <row r="643" spans="1:10" ht="76.5">
      <c r="A643" s="28" t="s">
        <v>122</v>
      </c>
      <c r="B643" s="323" t="s">
        <v>901</v>
      </c>
      <c r="C643" s="8"/>
      <c r="D643" s="12"/>
      <c r="E643" s="9"/>
      <c r="F643" s="10"/>
    </row>
    <row r="644" spans="1:10" ht="76.5">
      <c r="A644" s="6"/>
      <c r="B644" s="323" t="s">
        <v>554</v>
      </c>
      <c r="C644" s="8"/>
      <c r="D644" s="12"/>
      <c r="E644" s="9"/>
      <c r="F644" s="10"/>
    </row>
    <row r="645" spans="1:10" ht="25.5">
      <c r="A645" s="6"/>
      <c r="B645" s="323" t="s">
        <v>553</v>
      </c>
      <c r="C645" s="8"/>
      <c r="D645" s="12"/>
      <c r="E645" s="9"/>
      <c r="F645" s="10"/>
    </row>
    <row r="646" spans="1:10">
      <c r="A646" s="6"/>
      <c r="B646" s="366"/>
      <c r="C646" s="8"/>
      <c r="D646" s="12"/>
      <c r="E646" s="9"/>
      <c r="F646" s="10"/>
    </row>
    <row r="647" spans="1:10">
      <c r="A647" s="6"/>
      <c r="B647" s="364" t="s">
        <v>120</v>
      </c>
      <c r="C647" s="66" t="s">
        <v>387</v>
      </c>
      <c r="D647" s="159">
        <f>51.93+108.65</f>
        <v>160.58000000000001</v>
      </c>
      <c r="E647" s="12">
        <v>0</v>
      </c>
      <c r="F647" s="123">
        <f>E647*D647</f>
        <v>0</v>
      </c>
    </row>
    <row r="648" spans="1:10">
      <c r="A648" s="266"/>
      <c r="B648" s="327"/>
      <c r="C648" s="268"/>
      <c r="D648" s="269"/>
      <c r="E648" s="269"/>
      <c r="F648" s="270"/>
      <c r="I648" s="16"/>
    </row>
    <row r="649" spans="1:10" ht="90" thickBot="1">
      <c r="A649" s="253" t="s">
        <v>125</v>
      </c>
      <c r="B649" s="360" t="s">
        <v>902</v>
      </c>
      <c r="C649" s="118"/>
      <c r="D649" s="198"/>
      <c r="E649" s="119"/>
      <c r="F649" s="120"/>
      <c r="I649" s="16"/>
    </row>
    <row r="650" spans="1:10" ht="13.5" thickTop="1">
      <c r="A650" s="28"/>
      <c r="B650" s="339"/>
      <c r="C650" s="8"/>
      <c r="D650" s="12"/>
      <c r="E650" s="9"/>
      <c r="F650" s="10"/>
      <c r="I650" s="16"/>
    </row>
    <row r="651" spans="1:10" ht="76.5">
      <c r="A651" s="6"/>
      <c r="B651" s="339" t="s">
        <v>554</v>
      </c>
      <c r="C651" s="8"/>
      <c r="D651" s="12"/>
      <c r="E651" s="9"/>
      <c r="F651" s="10"/>
      <c r="I651" s="16"/>
    </row>
    <row r="652" spans="1:10" ht="25.5">
      <c r="A652" s="6"/>
      <c r="B652" s="323" t="s">
        <v>555</v>
      </c>
      <c r="C652" s="8"/>
      <c r="D652" s="12"/>
      <c r="E652" s="9"/>
      <c r="F652" s="10"/>
      <c r="I652" s="16"/>
    </row>
    <row r="653" spans="1:10">
      <c r="A653" s="6"/>
      <c r="B653" s="366"/>
      <c r="C653" s="8"/>
      <c r="D653" s="12"/>
      <c r="E653" s="9"/>
      <c r="F653" s="10"/>
      <c r="I653" s="16"/>
    </row>
    <row r="654" spans="1:10">
      <c r="A654" s="6"/>
      <c r="B654" s="329" t="s">
        <v>254</v>
      </c>
      <c r="C654" s="8" t="s">
        <v>386</v>
      </c>
      <c r="D654" s="31">
        <f>51.28+53.4+7.45+6.83+2.36</f>
        <v>121.32000000000001</v>
      </c>
      <c r="E654" s="12">
        <v>0</v>
      </c>
      <c r="F654" s="123">
        <f>E654*D654</f>
        <v>0</v>
      </c>
      <c r="I654" s="16"/>
    </row>
    <row r="655" spans="1:10">
      <c r="A655" s="266"/>
      <c r="B655" s="327"/>
      <c r="C655" s="268"/>
      <c r="D655" s="269"/>
      <c r="E655" s="269"/>
      <c r="F655" s="270"/>
      <c r="I655" s="16"/>
    </row>
    <row r="656" spans="1:10" ht="63.75">
      <c r="A656" s="28" t="s">
        <v>127</v>
      </c>
      <c r="B656" s="339" t="s">
        <v>903</v>
      </c>
      <c r="C656" s="7"/>
      <c r="D656" s="12"/>
      <c r="E656" s="9"/>
      <c r="F656" s="10"/>
      <c r="H656" s="156"/>
      <c r="I656" s="16"/>
      <c r="J656" s="156"/>
    </row>
    <row r="657" spans="1:10" ht="76.5">
      <c r="A657" s="6"/>
      <c r="B657" s="339" t="s">
        <v>554</v>
      </c>
      <c r="C657" s="7"/>
      <c r="D657" s="12"/>
      <c r="E657" s="9"/>
      <c r="F657" s="10"/>
      <c r="H657" s="156"/>
      <c r="I657" s="16"/>
      <c r="J657" s="156"/>
    </row>
    <row r="658" spans="1:10" ht="25.5">
      <c r="A658" s="6"/>
      <c r="B658" s="323" t="s">
        <v>555</v>
      </c>
      <c r="C658" s="8" t="s">
        <v>386</v>
      </c>
      <c r="D658" s="12">
        <v>687.15</v>
      </c>
      <c r="E658" s="12">
        <v>0</v>
      </c>
      <c r="F658" s="123">
        <f>E658*D658</f>
        <v>0</v>
      </c>
      <c r="H658" s="156"/>
      <c r="I658" s="16"/>
      <c r="J658" s="156"/>
    </row>
    <row r="659" spans="1:10">
      <c r="A659" s="266"/>
      <c r="B659" s="327"/>
      <c r="C659" s="268"/>
      <c r="D659" s="269"/>
      <c r="E659" s="269"/>
      <c r="F659" s="270"/>
      <c r="H659" s="156"/>
      <c r="I659" s="16"/>
      <c r="J659" s="156"/>
    </row>
    <row r="660" spans="1:10" ht="63.75">
      <c r="A660" s="28" t="s">
        <v>255</v>
      </c>
      <c r="B660" s="325" t="s">
        <v>904</v>
      </c>
      <c r="C660" s="8"/>
      <c r="D660" s="12"/>
      <c r="E660" s="9"/>
      <c r="F660" s="10"/>
      <c r="H660" s="156"/>
      <c r="I660" s="16"/>
      <c r="J660" s="156"/>
    </row>
    <row r="661" spans="1:10" ht="76.5">
      <c r="A661" s="6"/>
      <c r="B661" s="339" t="s">
        <v>554</v>
      </c>
      <c r="C661" s="8"/>
      <c r="D661" s="12"/>
      <c r="E661" s="9"/>
      <c r="F661" s="10"/>
      <c r="H661" s="156"/>
      <c r="I661" s="16"/>
      <c r="J661" s="156"/>
    </row>
    <row r="662" spans="1:10" ht="25.5">
      <c r="A662" s="6"/>
      <c r="B662" s="323" t="s">
        <v>555</v>
      </c>
      <c r="C662" s="8" t="s">
        <v>386</v>
      </c>
      <c r="D662" s="12">
        <v>4.2</v>
      </c>
      <c r="E662" s="12">
        <v>0</v>
      </c>
      <c r="F662" s="123">
        <f>E662*D662</f>
        <v>0</v>
      </c>
      <c r="H662" s="156"/>
      <c r="I662" s="16"/>
      <c r="J662" s="156"/>
    </row>
    <row r="663" spans="1:10">
      <c r="A663" s="266"/>
      <c r="B663" s="327"/>
      <c r="C663" s="268"/>
      <c r="D663" s="269"/>
      <c r="E663" s="269"/>
      <c r="F663" s="270"/>
      <c r="H663" s="156"/>
      <c r="I663" s="16"/>
      <c r="J663" s="156"/>
    </row>
    <row r="664" spans="1:10" ht="76.5">
      <c r="A664" s="28" t="s">
        <v>256</v>
      </c>
      <c r="B664" s="325" t="s">
        <v>905</v>
      </c>
      <c r="C664" s="8"/>
      <c r="D664" s="12"/>
      <c r="E664" s="9"/>
      <c r="F664" s="10"/>
    </row>
    <row r="665" spans="1:10" ht="25.5">
      <c r="A665" s="6"/>
      <c r="B665" s="323" t="s">
        <v>555</v>
      </c>
      <c r="C665" s="8"/>
      <c r="D665" s="12"/>
      <c r="E665" s="9"/>
      <c r="F665" s="10"/>
    </row>
    <row r="666" spans="1:10">
      <c r="A666" s="6"/>
      <c r="B666" s="366"/>
      <c r="C666" s="8"/>
      <c r="D666" s="12"/>
      <c r="E666" s="9"/>
      <c r="F666" s="10"/>
    </row>
    <row r="667" spans="1:10">
      <c r="A667" s="6"/>
      <c r="B667" s="364" t="s">
        <v>126</v>
      </c>
      <c r="C667" s="41"/>
      <c r="D667" s="159">
        <f>0.6*(120.05-11.95)</f>
        <v>64.86</v>
      </c>
      <c r="E667" s="9">
        <v>0</v>
      </c>
      <c r="F667" s="18">
        <f>D667*E667</f>
        <v>0</v>
      </c>
    </row>
    <row r="668" spans="1:10">
      <c r="A668" s="266"/>
      <c r="B668" s="327"/>
      <c r="C668" s="268"/>
      <c r="D668" s="269"/>
      <c r="E668" s="269"/>
      <c r="F668" s="270"/>
    </row>
    <row r="669" spans="1:10" ht="89.25">
      <c r="A669" s="28" t="s">
        <v>257</v>
      </c>
      <c r="B669" s="372" t="s">
        <v>906</v>
      </c>
      <c r="C669" s="66"/>
      <c r="D669" s="12"/>
      <c r="E669" s="12"/>
      <c r="F669" s="123"/>
    </row>
    <row r="670" spans="1:10" ht="13.5" thickBot="1">
      <c r="A670" s="117"/>
      <c r="B670" s="373" t="s">
        <v>407</v>
      </c>
      <c r="C670" s="319"/>
      <c r="D670" s="198"/>
      <c r="E670" s="198"/>
      <c r="F670" s="320"/>
    </row>
    <row r="671" spans="1:10" ht="13.5" thickTop="1">
      <c r="A671" s="6"/>
      <c r="B671" s="374"/>
      <c r="C671" s="166"/>
      <c r="D671" s="12"/>
      <c r="E671" s="12"/>
      <c r="F671" s="123"/>
    </row>
    <row r="672" spans="1:10">
      <c r="A672" s="6"/>
      <c r="B672" s="374"/>
      <c r="C672" s="166"/>
      <c r="D672" s="12"/>
      <c r="E672" s="12"/>
      <c r="F672" s="123"/>
    </row>
    <row r="673" spans="1:10" ht="14.25">
      <c r="A673" s="6"/>
      <c r="B673" s="7" t="s">
        <v>431</v>
      </c>
      <c r="C673" s="166"/>
      <c r="D673" s="12"/>
      <c r="E673" s="12"/>
      <c r="F673" s="123"/>
    </row>
    <row r="674" spans="1:10" ht="38.25">
      <c r="A674" s="6"/>
      <c r="B674" s="329" t="s">
        <v>130</v>
      </c>
      <c r="C674" s="166" t="s">
        <v>387</v>
      </c>
      <c r="D674" s="31">
        <f>203.2+6.86+149.14+91.56+119.9+63.54+34.64+2.6+11.38+4.18*2+11.38+2.62+3.33</f>
        <v>708.51</v>
      </c>
      <c r="E674" s="12">
        <v>0</v>
      </c>
      <c r="F674" s="123">
        <f>E674*D674</f>
        <v>0</v>
      </c>
    </row>
    <row r="675" spans="1:10" ht="13.5" thickBot="1">
      <c r="A675" s="266"/>
      <c r="B675" s="327"/>
      <c r="C675" s="268"/>
      <c r="D675" s="269"/>
      <c r="E675" s="269"/>
      <c r="F675" s="270"/>
    </row>
    <row r="676" spans="1:10" s="54" customFormat="1" ht="16.5" thickTop="1" thickBot="1">
      <c r="A676" s="1" t="s">
        <v>17</v>
      </c>
      <c r="B676" s="321" t="s">
        <v>556</v>
      </c>
      <c r="C676" s="15"/>
      <c r="D676" s="42"/>
      <c r="E676" s="42"/>
      <c r="F676" s="43">
        <f>SUM(F552:F675)</f>
        <v>0</v>
      </c>
      <c r="H676" s="92"/>
      <c r="I676" s="54">
        <f>+H676/115/2500</f>
        <v>0</v>
      </c>
    </row>
    <row r="677" spans="1:10" s="54" customFormat="1" ht="16.5" thickTop="1" thickBot="1">
      <c r="A677" s="261" t="s">
        <v>18</v>
      </c>
      <c r="B677" s="335" t="s">
        <v>745</v>
      </c>
      <c r="C677" s="262"/>
      <c r="D677" s="263"/>
      <c r="E677" s="263"/>
      <c r="F677" s="264"/>
      <c r="H677" s="92"/>
    </row>
    <row r="678" spans="1:10" s="88" customFormat="1" ht="13.5" thickTop="1">
      <c r="A678" s="102"/>
      <c r="B678" s="375"/>
      <c r="C678" s="104"/>
      <c r="D678" s="103"/>
      <c r="E678" s="105"/>
      <c r="F678" s="106"/>
      <c r="I678" s="87"/>
      <c r="J678" s="46"/>
    </row>
    <row r="679" spans="1:10" s="88" customFormat="1" ht="15">
      <c r="A679" s="107"/>
      <c r="B679" s="376" t="s">
        <v>557</v>
      </c>
      <c r="C679" s="69"/>
      <c r="D679" s="57"/>
      <c r="E679" s="37"/>
      <c r="F679" s="18"/>
      <c r="I679" s="87"/>
      <c r="J679" s="46"/>
    </row>
    <row r="680" spans="1:10" s="88" customFormat="1" ht="15">
      <c r="A680" s="107"/>
      <c r="B680" s="376"/>
      <c r="C680" s="69"/>
      <c r="D680" s="57"/>
      <c r="E680" s="37"/>
      <c r="F680" s="18"/>
      <c r="I680" s="87"/>
      <c r="J680" s="46"/>
    </row>
    <row r="681" spans="1:10" s="88" customFormat="1" ht="63.75">
      <c r="A681" s="107"/>
      <c r="B681" s="334" t="s">
        <v>907</v>
      </c>
      <c r="C681" s="69"/>
      <c r="D681" s="57"/>
      <c r="E681" s="37"/>
      <c r="F681" s="18"/>
      <c r="I681" s="87"/>
      <c r="J681" s="46"/>
    </row>
    <row r="682" spans="1:10" s="88" customFormat="1" ht="51">
      <c r="A682" s="107"/>
      <c r="B682" s="334" t="s">
        <v>908</v>
      </c>
      <c r="C682" s="69"/>
      <c r="D682" s="57"/>
      <c r="E682" s="37"/>
      <c r="F682" s="18"/>
      <c r="I682" s="87"/>
      <c r="J682" s="46"/>
    </row>
    <row r="683" spans="1:10" s="88" customFormat="1" ht="38.25">
      <c r="A683" s="107"/>
      <c r="B683" s="334" t="s">
        <v>909</v>
      </c>
      <c r="C683" s="69"/>
      <c r="D683" s="57"/>
      <c r="E683" s="37"/>
      <c r="F683" s="18"/>
      <c r="I683" s="87"/>
      <c r="J683" s="46"/>
    </row>
    <row r="684" spans="1:10" s="88" customFormat="1" ht="51">
      <c r="A684" s="107"/>
      <c r="B684" s="334" t="s">
        <v>910</v>
      </c>
      <c r="C684" s="69"/>
      <c r="D684" s="57"/>
      <c r="E684" s="37"/>
      <c r="F684" s="18"/>
      <c r="I684" s="87"/>
      <c r="J684" s="46"/>
    </row>
    <row r="685" spans="1:10" s="88" customFormat="1" ht="38.25">
      <c r="A685" s="107"/>
      <c r="B685" s="334" t="s">
        <v>911</v>
      </c>
      <c r="C685" s="69"/>
      <c r="D685" s="57"/>
      <c r="E685" s="37"/>
      <c r="F685" s="18"/>
      <c r="I685" s="87"/>
      <c r="J685" s="46"/>
    </row>
    <row r="686" spans="1:10" s="88" customFormat="1" ht="127.5">
      <c r="A686" s="107"/>
      <c r="B686" s="332" t="s">
        <v>912</v>
      </c>
      <c r="C686" s="69"/>
      <c r="D686" s="57"/>
      <c r="E686" s="37"/>
      <c r="F686" s="18"/>
      <c r="I686" s="87"/>
      <c r="J686" s="46"/>
    </row>
    <row r="687" spans="1:10" s="88" customFormat="1" ht="140.25">
      <c r="A687" s="107"/>
      <c r="B687" s="334" t="s">
        <v>913</v>
      </c>
      <c r="C687" s="69"/>
      <c r="D687" s="57"/>
      <c r="E687" s="37"/>
      <c r="F687" s="18"/>
      <c r="I687" s="87"/>
      <c r="J687" s="46"/>
    </row>
    <row r="688" spans="1:10" s="88" customFormat="1">
      <c r="A688" s="107"/>
      <c r="B688" s="374"/>
      <c r="C688" s="69"/>
      <c r="D688" s="57"/>
      <c r="E688" s="37"/>
      <c r="F688" s="18"/>
      <c r="I688" s="87"/>
      <c r="J688" s="46"/>
    </row>
    <row r="689" spans="1:10" s="88" customFormat="1" ht="15">
      <c r="A689" s="107" t="s">
        <v>36</v>
      </c>
      <c r="B689" s="376" t="s">
        <v>702</v>
      </c>
      <c r="C689" s="69"/>
      <c r="D689" s="57"/>
      <c r="E689" s="37"/>
      <c r="F689" s="18"/>
      <c r="I689" s="87"/>
      <c r="J689" s="46"/>
    </row>
    <row r="690" spans="1:10" s="88" customFormat="1">
      <c r="A690" s="107"/>
      <c r="B690" s="374"/>
      <c r="C690" s="69"/>
      <c r="D690" s="57"/>
      <c r="E690" s="37"/>
      <c r="F690" s="18"/>
      <c r="I690" s="87"/>
      <c r="J690" s="46"/>
    </row>
    <row r="691" spans="1:10" s="88" customFormat="1" ht="77.25" thickBot="1">
      <c r="A691" s="203"/>
      <c r="B691" s="377" t="s">
        <v>914</v>
      </c>
      <c r="C691" s="204"/>
      <c r="D691" s="205"/>
      <c r="E691" s="201"/>
      <c r="F691" s="73"/>
      <c r="I691" s="87"/>
      <c r="J691" s="46"/>
    </row>
    <row r="692" spans="1:10" s="88" customFormat="1" ht="13.5" thickTop="1">
      <c r="A692" s="107"/>
      <c r="B692" s="372"/>
      <c r="C692" s="69"/>
      <c r="D692" s="57"/>
      <c r="E692" s="37"/>
      <c r="F692" s="18"/>
      <c r="I692" s="87"/>
      <c r="J692" s="46"/>
    </row>
    <row r="693" spans="1:10" s="88" customFormat="1" ht="51">
      <c r="A693" s="107"/>
      <c r="B693" s="372" t="s">
        <v>705</v>
      </c>
      <c r="C693" s="69"/>
      <c r="D693" s="57"/>
      <c r="E693" s="37"/>
      <c r="F693" s="18"/>
      <c r="I693" s="87"/>
      <c r="J693" s="46"/>
    </row>
    <row r="694" spans="1:10" s="88" customFormat="1" ht="63.75">
      <c r="A694" s="107"/>
      <c r="B694" s="372" t="s">
        <v>915</v>
      </c>
      <c r="C694" s="69"/>
      <c r="D694" s="57"/>
      <c r="E694" s="37"/>
      <c r="F694" s="18"/>
      <c r="I694" s="87"/>
      <c r="J694" s="46"/>
    </row>
    <row r="695" spans="1:10" s="88" customFormat="1" ht="38.25">
      <c r="A695" s="107"/>
      <c r="B695" s="372" t="s">
        <v>916</v>
      </c>
      <c r="C695" s="69"/>
      <c r="D695" s="57"/>
      <c r="E695" s="37"/>
      <c r="F695" s="18"/>
      <c r="I695" s="87"/>
      <c r="J695" s="46"/>
    </row>
    <row r="696" spans="1:10" s="88" customFormat="1" ht="89.25">
      <c r="A696" s="107"/>
      <c r="B696" s="372" t="s">
        <v>607</v>
      </c>
      <c r="C696" s="69"/>
      <c r="D696" s="57"/>
      <c r="E696" s="37"/>
      <c r="F696" s="18"/>
      <c r="I696" s="87"/>
      <c r="J696" s="46"/>
    </row>
    <row r="697" spans="1:10" s="88" customFormat="1" ht="51">
      <c r="A697" s="107"/>
      <c r="B697" s="372" t="s">
        <v>616</v>
      </c>
      <c r="C697" s="69"/>
      <c r="D697" s="57"/>
      <c r="E697" s="37"/>
      <c r="F697" s="18"/>
      <c r="I697" s="87"/>
      <c r="J697" s="46"/>
    </row>
    <row r="698" spans="1:10" s="88" customFormat="1" ht="25.5">
      <c r="A698" s="107"/>
      <c r="B698" s="372" t="s">
        <v>609</v>
      </c>
      <c r="C698" s="69"/>
      <c r="D698" s="57"/>
      <c r="E698" s="37"/>
      <c r="F698" s="18"/>
      <c r="I698" s="87"/>
      <c r="J698" s="46"/>
    </row>
    <row r="699" spans="1:10" s="88" customFormat="1" ht="25.5">
      <c r="A699" s="107"/>
      <c r="B699" s="372" t="s">
        <v>559</v>
      </c>
      <c r="C699" s="69"/>
      <c r="D699" s="57"/>
      <c r="E699" s="37"/>
      <c r="F699" s="18"/>
      <c r="I699" s="87"/>
      <c r="J699" s="46"/>
    </row>
    <row r="700" spans="1:10" s="88" customFormat="1">
      <c r="A700" s="107"/>
      <c r="B700" s="374"/>
      <c r="C700" s="69"/>
      <c r="D700" s="57"/>
      <c r="E700" s="37"/>
      <c r="F700" s="18"/>
      <c r="I700" s="87"/>
      <c r="J700" s="46"/>
    </row>
    <row r="701" spans="1:10" s="88" customFormat="1">
      <c r="A701" s="109" t="s">
        <v>183</v>
      </c>
      <c r="B701" s="374" t="s">
        <v>654</v>
      </c>
      <c r="C701" s="69"/>
      <c r="D701" s="57"/>
      <c r="E701" s="37"/>
      <c r="F701" s="18"/>
      <c r="I701" s="87"/>
      <c r="J701" s="46"/>
    </row>
    <row r="702" spans="1:10" s="88" customFormat="1" ht="63.75">
      <c r="A702" s="107"/>
      <c r="B702" s="372" t="s">
        <v>605</v>
      </c>
      <c r="C702" s="69"/>
      <c r="D702" s="110"/>
      <c r="E702" s="37"/>
      <c r="F702" s="18"/>
      <c r="I702" s="87"/>
      <c r="J702" s="46"/>
    </row>
    <row r="703" spans="1:10" s="88" customFormat="1">
      <c r="A703" s="107"/>
      <c r="B703" s="374" t="s">
        <v>560</v>
      </c>
      <c r="C703" s="134" t="s">
        <v>392</v>
      </c>
      <c r="D703" s="110">
        <v>10</v>
      </c>
      <c r="E703" s="111">
        <v>0</v>
      </c>
      <c r="F703" s="112">
        <f>SUM(D703*E703)</f>
        <v>0</v>
      </c>
      <c r="I703" s="87"/>
      <c r="J703" s="46"/>
    </row>
    <row r="704" spans="1:10" s="88" customFormat="1">
      <c r="A704" s="266"/>
      <c r="B704" s="327"/>
      <c r="C704" s="268"/>
      <c r="D704" s="269"/>
      <c r="E704" s="269"/>
      <c r="F704" s="270"/>
      <c r="I704" s="87"/>
      <c r="J704" s="46"/>
    </row>
    <row r="705" spans="1:10" s="88" customFormat="1">
      <c r="A705" s="109" t="s">
        <v>184</v>
      </c>
      <c r="B705" s="374" t="s">
        <v>655</v>
      </c>
      <c r="C705" s="134"/>
      <c r="D705" s="57"/>
      <c r="E705" s="37"/>
      <c r="F705" s="18"/>
      <c r="I705" s="87"/>
      <c r="J705" s="46"/>
    </row>
    <row r="706" spans="1:10" s="88" customFormat="1" ht="63.75">
      <c r="A706" s="107"/>
      <c r="B706" s="372" t="s">
        <v>605</v>
      </c>
      <c r="C706" s="134"/>
      <c r="D706" s="110"/>
      <c r="E706" s="37"/>
      <c r="F706" s="18"/>
      <c r="I706" s="87"/>
      <c r="J706" s="46"/>
    </row>
    <row r="707" spans="1:10" s="88" customFormat="1">
      <c r="A707" s="107"/>
      <c r="B707" s="374" t="s">
        <v>560</v>
      </c>
      <c r="C707" s="134" t="s">
        <v>392</v>
      </c>
      <c r="D707" s="110">
        <v>5</v>
      </c>
      <c r="E707" s="111">
        <v>0</v>
      </c>
      <c r="F707" s="112">
        <f>SUM(D707*E707)</f>
        <v>0</v>
      </c>
      <c r="I707" s="87"/>
      <c r="J707" s="46"/>
    </row>
    <row r="708" spans="1:10" s="88" customFormat="1">
      <c r="A708" s="266"/>
      <c r="B708" s="327"/>
      <c r="C708" s="268"/>
      <c r="D708" s="269"/>
      <c r="E708" s="269"/>
      <c r="F708" s="270"/>
      <c r="I708" s="87"/>
      <c r="J708" s="46"/>
    </row>
    <row r="709" spans="1:10" s="88" customFormat="1">
      <c r="A709" s="109" t="s">
        <v>185</v>
      </c>
      <c r="B709" s="325" t="s">
        <v>656</v>
      </c>
      <c r="C709" s="124"/>
      <c r="D709" s="167"/>
      <c r="E709" s="111"/>
      <c r="F709" s="112"/>
      <c r="I709" s="87"/>
      <c r="J709" s="46"/>
    </row>
    <row r="710" spans="1:10" s="88" customFormat="1" ht="63.75">
      <c r="A710" s="107"/>
      <c r="B710" s="372" t="s">
        <v>605</v>
      </c>
      <c r="C710" s="124"/>
      <c r="D710" s="167"/>
      <c r="E710" s="111"/>
      <c r="F710" s="112"/>
      <c r="I710" s="87"/>
      <c r="J710" s="46"/>
    </row>
    <row r="711" spans="1:10" s="88" customFormat="1" ht="13.5" thickBot="1">
      <c r="A711" s="203"/>
      <c r="B711" s="356" t="s">
        <v>561</v>
      </c>
      <c r="C711" s="408" t="s">
        <v>392</v>
      </c>
      <c r="D711" s="206">
        <v>6</v>
      </c>
      <c r="E711" s="207">
        <v>0</v>
      </c>
      <c r="F711" s="169">
        <f>SUM(D711*E711)</f>
        <v>0</v>
      </c>
      <c r="I711" s="87"/>
      <c r="J711" s="46"/>
    </row>
    <row r="712" spans="1:10" s="88" customFormat="1" ht="13.5" thickTop="1">
      <c r="A712" s="107"/>
      <c r="B712" s="325"/>
      <c r="C712" s="124"/>
      <c r="D712" s="32"/>
      <c r="E712" s="111"/>
      <c r="F712" s="112">
        <f>SUM(D712*E712)</f>
        <v>0</v>
      </c>
      <c r="I712" s="87"/>
      <c r="J712" s="46"/>
    </row>
    <row r="713" spans="1:10" s="88" customFormat="1">
      <c r="A713" s="109" t="s">
        <v>186</v>
      </c>
      <c r="B713" s="325" t="s">
        <v>657</v>
      </c>
      <c r="C713" s="124"/>
      <c r="D713" s="32"/>
      <c r="E713" s="111"/>
      <c r="F713" s="112"/>
      <c r="I713" s="87"/>
      <c r="J713" s="46"/>
    </row>
    <row r="714" spans="1:10" s="88" customFormat="1" ht="63.75">
      <c r="A714" s="107"/>
      <c r="B714" s="372" t="s">
        <v>606</v>
      </c>
      <c r="C714" s="124"/>
      <c r="D714" s="32"/>
      <c r="E714" s="111"/>
      <c r="F714" s="112"/>
      <c r="I714" s="87"/>
      <c r="J714" s="46"/>
    </row>
    <row r="715" spans="1:10" s="88" customFormat="1">
      <c r="A715" s="107"/>
      <c r="B715" s="325" t="s">
        <v>562</v>
      </c>
      <c r="C715" s="144" t="s">
        <v>392</v>
      </c>
      <c r="D715" s="110">
        <v>4</v>
      </c>
      <c r="E715" s="111">
        <v>0</v>
      </c>
      <c r="F715" s="112">
        <f>SUM(D715*E715)</f>
        <v>0</v>
      </c>
      <c r="I715" s="87"/>
      <c r="J715" s="46"/>
    </row>
    <row r="716" spans="1:10" s="88" customFormat="1">
      <c r="A716" s="266"/>
      <c r="B716" s="327"/>
      <c r="C716" s="268"/>
      <c r="D716" s="269"/>
      <c r="E716" s="269"/>
      <c r="F716" s="270"/>
      <c r="I716" s="87"/>
      <c r="J716" s="46"/>
    </row>
    <row r="717" spans="1:10" s="88" customFormat="1">
      <c r="A717" s="109" t="s">
        <v>187</v>
      </c>
      <c r="B717" s="325" t="s">
        <v>658</v>
      </c>
      <c r="C717" s="124"/>
      <c r="D717" s="32"/>
      <c r="E717" s="111"/>
      <c r="F717" s="112"/>
      <c r="I717" s="87"/>
      <c r="J717" s="46"/>
    </row>
    <row r="718" spans="1:10" s="88" customFormat="1" ht="102">
      <c r="A718" s="107"/>
      <c r="B718" s="372" t="s">
        <v>917</v>
      </c>
      <c r="C718" s="124"/>
      <c r="D718" s="32"/>
      <c r="E718" s="111"/>
      <c r="F718" s="112"/>
      <c r="I718" s="87"/>
      <c r="J718" s="46"/>
    </row>
    <row r="719" spans="1:10" s="88" customFormat="1">
      <c r="A719" s="107"/>
      <c r="B719" s="325" t="s">
        <v>563</v>
      </c>
      <c r="C719" s="144" t="s">
        <v>392</v>
      </c>
      <c r="D719" s="110">
        <v>3</v>
      </c>
      <c r="E719" s="111">
        <v>0</v>
      </c>
      <c r="F719" s="112">
        <f>SUM(D719*E719)</f>
        <v>0</v>
      </c>
      <c r="I719" s="87"/>
      <c r="J719" s="46"/>
    </row>
    <row r="720" spans="1:10" s="88" customFormat="1">
      <c r="A720" s="266"/>
      <c r="B720" s="327"/>
      <c r="C720" s="268"/>
      <c r="D720" s="269"/>
      <c r="E720" s="269"/>
      <c r="F720" s="270"/>
      <c r="I720" s="87"/>
      <c r="J720" s="46"/>
    </row>
    <row r="721" spans="1:10" s="88" customFormat="1">
      <c r="A721" s="109" t="s">
        <v>188</v>
      </c>
      <c r="B721" s="325" t="s">
        <v>659</v>
      </c>
      <c r="C721" s="144"/>
      <c r="D721" s="110"/>
      <c r="E721" s="111"/>
      <c r="F721" s="112"/>
      <c r="I721" s="87"/>
      <c r="J721" s="46"/>
    </row>
    <row r="722" spans="1:10" s="88" customFormat="1" ht="114.75">
      <c r="A722" s="107"/>
      <c r="B722" s="372" t="s">
        <v>918</v>
      </c>
      <c r="C722" s="124"/>
      <c r="D722" s="32"/>
      <c r="E722" s="111"/>
      <c r="F722" s="112"/>
      <c r="I722" s="87"/>
      <c r="J722" s="46"/>
    </row>
    <row r="723" spans="1:10" s="88" customFormat="1">
      <c r="A723" s="107"/>
      <c r="B723" s="325" t="s">
        <v>563</v>
      </c>
      <c r="C723" s="144" t="s">
        <v>392</v>
      </c>
      <c r="D723" s="110">
        <v>1</v>
      </c>
      <c r="E723" s="111">
        <v>0</v>
      </c>
      <c r="F723" s="112">
        <f>SUM(D723*E723)</f>
        <v>0</v>
      </c>
      <c r="I723" s="87"/>
      <c r="J723" s="46"/>
    </row>
    <row r="724" spans="1:10" s="88" customFormat="1">
      <c r="A724" s="266"/>
      <c r="B724" s="327"/>
      <c r="C724" s="268"/>
      <c r="D724" s="269"/>
      <c r="E724" s="269"/>
      <c r="F724" s="270"/>
      <c r="I724" s="87"/>
      <c r="J724" s="46"/>
    </row>
    <row r="725" spans="1:10" s="88" customFormat="1" ht="15">
      <c r="A725" s="107" t="s">
        <v>165</v>
      </c>
      <c r="B725" s="376" t="s">
        <v>701</v>
      </c>
      <c r="C725" s="124"/>
      <c r="D725" s="32"/>
      <c r="E725" s="111"/>
      <c r="F725" s="112"/>
      <c r="I725" s="87"/>
      <c r="J725" s="46"/>
    </row>
    <row r="726" spans="1:10" s="88" customFormat="1">
      <c r="A726" s="107"/>
      <c r="B726" s="325"/>
      <c r="C726" s="124"/>
      <c r="D726" s="32"/>
      <c r="E726" s="111"/>
      <c r="F726" s="112"/>
      <c r="I726" s="87"/>
      <c r="J726" s="46"/>
    </row>
    <row r="727" spans="1:10" s="88" customFormat="1" ht="51">
      <c r="A727" s="107"/>
      <c r="B727" s="325" t="s">
        <v>919</v>
      </c>
      <c r="C727" s="124"/>
      <c r="D727" s="32"/>
      <c r="E727" s="111"/>
      <c r="F727" s="112"/>
      <c r="I727" s="87"/>
      <c r="J727" s="46"/>
    </row>
    <row r="728" spans="1:10" s="88" customFormat="1" ht="94.5" customHeight="1" thickBot="1">
      <c r="A728" s="203"/>
      <c r="B728" s="356" t="s">
        <v>613</v>
      </c>
      <c r="C728" s="139"/>
      <c r="D728" s="142"/>
      <c r="E728" s="207"/>
      <c r="F728" s="169"/>
      <c r="I728" s="87"/>
      <c r="J728" s="46"/>
    </row>
    <row r="729" spans="1:10" s="88" customFormat="1" ht="13.5" thickTop="1">
      <c r="A729" s="107"/>
      <c r="B729" s="325"/>
      <c r="C729" s="124"/>
      <c r="D729" s="32"/>
      <c r="E729" s="111"/>
      <c r="F729" s="112"/>
      <c r="I729" s="87"/>
      <c r="J729" s="46"/>
    </row>
    <row r="730" spans="1:10" s="88" customFormat="1" ht="51">
      <c r="A730" s="107"/>
      <c r="B730" s="372" t="s">
        <v>645</v>
      </c>
      <c r="C730" s="124"/>
      <c r="D730" s="32"/>
      <c r="E730" s="111"/>
      <c r="F730" s="112"/>
      <c r="I730" s="87"/>
      <c r="J730" s="46"/>
    </row>
    <row r="731" spans="1:10" s="88" customFormat="1" ht="63.75">
      <c r="A731" s="107"/>
      <c r="B731" s="372" t="s">
        <v>608</v>
      </c>
      <c r="C731" s="124"/>
      <c r="D731" s="32"/>
      <c r="E731" s="111"/>
      <c r="F731" s="112"/>
      <c r="I731" s="87"/>
      <c r="J731" s="46"/>
    </row>
    <row r="732" spans="1:10" s="88" customFormat="1" ht="89.25">
      <c r="A732" s="107"/>
      <c r="B732" s="372" t="s">
        <v>607</v>
      </c>
      <c r="C732" s="124"/>
      <c r="D732" s="32"/>
      <c r="E732" s="111"/>
      <c r="F732" s="216"/>
      <c r="I732" s="87"/>
      <c r="J732" s="46"/>
    </row>
    <row r="733" spans="1:10" s="88" customFormat="1" ht="25.5">
      <c r="A733" s="107"/>
      <c r="B733" s="372" t="s">
        <v>609</v>
      </c>
      <c r="C733" s="124"/>
      <c r="D733" s="32"/>
      <c r="E733" s="111"/>
      <c r="F733" s="217"/>
      <c r="I733" s="87"/>
      <c r="J733" s="46"/>
    </row>
    <row r="734" spans="1:10" s="88" customFormat="1" ht="84" customHeight="1">
      <c r="A734" s="107"/>
      <c r="B734" s="372" t="s">
        <v>920</v>
      </c>
      <c r="C734" s="124"/>
      <c r="D734" s="32"/>
      <c r="E734" s="111"/>
      <c r="F734" s="112"/>
      <c r="I734" s="87"/>
      <c r="J734" s="46"/>
    </row>
    <row r="735" spans="1:10" s="88" customFormat="1" ht="25.5">
      <c r="A735" s="107"/>
      <c r="B735" s="372" t="s">
        <v>610</v>
      </c>
      <c r="C735" s="124"/>
      <c r="D735" s="32"/>
      <c r="E735" s="111"/>
      <c r="F735" s="112"/>
      <c r="I735" s="87"/>
      <c r="J735" s="46"/>
    </row>
    <row r="736" spans="1:10" s="88" customFormat="1">
      <c r="A736" s="107"/>
      <c r="B736" s="325"/>
      <c r="C736" s="124"/>
      <c r="D736" s="32"/>
      <c r="E736" s="111"/>
      <c r="F736" s="112"/>
      <c r="I736" s="87"/>
      <c r="J736" s="46"/>
    </row>
    <row r="737" spans="1:10" s="88" customFormat="1">
      <c r="A737" s="109" t="s">
        <v>189</v>
      </c>
      <c r="B737" s="325" t="s">
        <v>660</v>
      </c>
      <c r="C737" s="124"/>
      <c r="D737" s="32"/>
      <c r="E737" s="111"/>
      <c r="F737" s="112"/>
      <c r="I737" s="87"/>
      <c r="J737" s="46"/>
    </row>
    <row r="738" spans="1:10" s="88" customFormat="1" ht="38.25">
      <c r="A738" s="107"/>
      <c r="B738" s="325" t="s">
        <v>921</v>
      </c>
      <c r="C738" s="124"/>
      <c r="D738" s="32"/>
      <c r="E738" s="111"/>
      <c r="F738" s="112"/>
      <c r="I738" s="87"/>
      <c r="J738" s="46"/>
    </row>
    <row r="739" spans="1:10" s="88" customFormat="1">
      <c r="A739" s="107"/>
      <c r="B739" s="325" t="s">
        <v>564</v>
      </c>
      <c r="C739" s="144" t="s">
        <v>392</v>
      </c>
      <c r="D739" s="168">
        <v>2</v>
      </c>
      <c r="E739" s="111">
        <v>0</v>
      </c>
      <c r="F739" s="112">
        <f>SUM(D739*E739)</f>
        <v>0</v>
      </c>
      <c r="I739" s="87"/>
      <c r="J739" s="46"/>
    </row>
    <row r="740" spans="1:10" s="88" customFormat="1">
      <c r="A740" s="266"/>
      <c r="B740" s="327"/>
      <c r="C740" s="268"/>
      <c r="D740" s="269"/>
      <c r="E740" s="269"/>
      <c r="F740" s="270"/>
      <c r="I740" s="87"/>
      <c r="J740" s="46"/>
    </row>
    <row r="741" spans="1:10" s="88" customFormat="1">
      <c r="A741" s="109" t="s">
        <v>190</v>
      </c>
      <c r="B741" s="325" t="s">
        <v>661</v>
      </c>
      <c r="C741" s="124"/>
      <c r="D741" s="168"/>
      <c r="E741" s="111"/>
      <c r="F741" s="112"/>
      <c r="I741" s="87"/>
      <c r="J741" s="46"/>
    </row>
    <row r="742" spans="1:10" s="88" customFormat="1" ht="25.5">
      <c r="A742" s="107"/>
      <c r="B742" s="325" t="s">
        <v>611</v>
      </c>
      <c r="C742" s="124"/>
      <c r="D742" s="168"/>
      <c r="E742" s="111"/>
      <c r="F742" s="112"/>
      <c r="I742" s="87"/>
      <c r="J742" s="46"/>
    </row>
    <row r="743" spans="1:10" s="88" customFormat="1">
      <c r="A743" s="107"/>
      <c r="B743" s="325" t="s">
        <v>565</v>
      </c>
      <c r="C743" s="144" t="s">
        <v>392</v>
      </c>
      <c r="D743" s="168">
        <v>3</v>
      </c>
      <c r="E743" s="111">
        <v>0</v>
      </c>
      <c r="F743" s="112">
        <f>SUM(D743*E743)</f>
        <v>0</v>
      </c>
      <c r="I743" s="87"/>
      <c r="J743" s="46"/>
    </row>
    <row r="744" spans="1:10" s="88" customFormat="1">
      <c r="A744" s="107"/>
      <c r="B744" s="325"/>
      <c r="C744" s="144"/>
      <c r="D744" s="168"/>
      <c r="E744" s="111"/>
      <c r="F744" s="112"/>
      <c r="I744" s="87"/>
      <c r="J744" s="46"/>
    </row>
    <row r="745" spans="1:10" s="88" customFormat="1">
      <c r="A745" s="109" t="s">
        <v>191</v>
      </c>
      <c r="B745" s="325" t="s">
        <v>662</v>
      </c>
      <c r="C745" s="124"/>
      <c r="D745" s="168"/>
      <c r="E745" s="111"/>
      <c r="F745" s="112"/>
      <c r="I745" s="87"/>
      <c r="J745" s="46"/>
    </row>
    <row r="746" spans="1:10" s="88" customFormat="1" ht="25.5">
      <c r="A746" s="107"/>
      <c r="B746" s="325" t="s">
        <v>611</v>
      </c>
      <c r="C746" s="124"/>
      <c r="D746" s="168"/>
      <c r="E746" s="111"/>
      <c r="F746" s="112"/>
      <c r="I746" s="87"/>
      <c r="J746" s="46"/>
    </row>
    <row r="747" spans="1:10" s="88" customFormat="1">
      <c r="A747" s="107"/>
      <c r="B747" s="325" t="s">
        <v>565</v>
      </c>
      <c r="C747" s="144" t="s">
        <v>392</v>
      </c>
      <c r="D747" s="168">
        <v>5</v>
      </c>
      <c r="E747" s="111">
        <v>0</v>
      </c>
      <c r="F747" s="112">
        <f>SUM(D747*E747)</f>
        <v>0</v>
      </c>
      <c r="I747" s="87"/>
      <c r="J747" s="46"/>
    </row>
    <row r="748" spans="1:10" s="88" customFormat="1">
      <c r="A748" s="266"/>
      <c r="B748" s="327"/>
      <c r="C748" s="268"/>
      <c r="D748" s="269"/>
      <c r="E748" s="269"/>
      <c r="F748" s="270"/>
      <c r="I748" s="87"/>
      <c r="J748" s="46"/>
    </row>
    <row r="749" spans="1:10" s="88" customFormat="1">
      <c r="A749" s="109" t="s">
        <v>192</v>
      </c>
      <c r="B749" s="325" t="s">
        <v>663</v>
      </c>
      <c r="C749" s="124"/>
      <c r="D749" s="168"/>
      <c r="E749" s="111"/>
      <c r="F749" s="112"/>
      <c r="I749" s="87"/>
      <c r="J749" s="46"/>
    </row>
    <row r="750" spans="1:10" s="88" customFormat="1" ht="25.5">
      <c r="A750" s="107"/>
      <c r="B750" s="325" t="s">
        <v>611</v>
      </c>
      <c r="C750" s="124"/>
      <c r="D750" s="168"/>
      <c r="E750" s="111"/>
      <c r="F750" s="112"/>
      <c r="I750" s="87"/>
      <c r="J750" s="46"/>
    </row>
    <row r="751" spans="1:10" s="88" customFormat="1">
      <c r="A751" s="107"/>
      <c r="B751" s="325" t="s">
        <v>566</v>
      </c>
      <c r="C751" s="144" t="s">
        <v>392</v>
      </c>
      <c r="D751" s="168">
        <v>2</v>
      </c>
      <c r="E751" s="111">
        <v>0</v>
      </c>
      <c r="F751" s="112">
        <f>SUM(D751*E751)</f>
        <v>0</v>
      </c>
      <c r="I751" s="87"/>
      <c r="J751" s="46"/>
    </row>
    <row r="752" spans="1:10" s="88" customFormat="1" ht="13.5" thickBot="1">
      <c r="A752" s="271"/>
      <c r="B752" s="330"/>
      <c r="C752" s="272"/>
      <c r="D752" s="273"/>
      <c r="E752" s="273"/>
      <c r="F752" s="274"/>
      <c r="I752" s="87"/>
      <c r="J752" s="46"/>
    </row>
    <row r="753" spans="1:10" s="88" customFormat="1" ht="13.5" thickTop="1">
      <c r="A753" s="6"/>
      <c r="B753" s="324"/>
      <c r="C753" s="8"/>
      <c r="D753" s="9"/>
      <c r="E753" s="9"/>
      <c r="F753" s="10"/>
      <c r="I753" s="87"/>
      <c r="J753" s="46"/>
    </row>
    <row r="754" spans="1:10" s="88" customFormat="1">
      <c r="A754" s="109" t="s">
        <v>193</v>
      </c>
      <c r="B754" s="325" t="s">
        <v>664</v>
      </c>
      <c r="C754" s="124"/>
      <c r="D754" s="168"/>
      <c r="E754" s="111"/>
      <c r="F754" s="112"/>
      <c r="I754" s="87"/>
      <c r="J754" s="46"/>
    </row>
    <row r="755" spans="1:10" s="88" customFormat="1" ht="25.5">
      <c r="A755" s="107"/>
      <c r="B755" s="325" t="s">
        <v>922</v>
      </c>
      <c r="C755" s="124"/>
      <c r="D755" s="168"/>
      <c r="E755" s="111"/>
      <c r="F755" s="112"/>
      <c r="I755" s="87"/>
      <c r="J755" s="46"/>
    </row>
    <row r="756" spans="1:10" s="88" customFormat="1">
      <c r="A756" s="107"/>
      <c r="B756" s="325" t="s">
        <v>567</v>
      </c>
      <c r="C756" s="144" t="s">
        <v>392</v>
      </c>
      <c r="D756" s="168">
        <v>7</v>
      </c>
      <c r="E756" s="111">
        <v>0</v>
      </c>
      <c r="F756" s="112">
        <f>SUM(D756*E756)</f>
        <v>0</v>
      </c>
      <c r="I756" s="87"/>
      <c r="J756" s="46"/>
    </row>
    <row r="757" spans="1:10" s="88" customFormat="1">
      <c r="A757" s="266"/>
      <c r="B757" s="327"/>
      <c r="C757" s="268"/>
      <c r="D757" s="269"/>
      <c r="E757" s="269"/>
      <c r="F757" s="270"/>
      <c r="I757" s="87"/>
      <c r="J757" s="46"/>
    </row>
    <row r="758" spans="1:10" s="88" customFormat="1">
      <c r="A758" s="109" t="s">
        <v>194</v>
      </c>
      <c r="B758" s="325" t="s">
        <v>665</v>
      </c>
      <c r="C758" s="124"/>
      <c r="D758" s="168"/>
      <c r="E758" s="111"/>
      <c r="F758" s="112"/>
      <c r="I758" s="87"/>
      <c r="J758" s="46"/>
    </row>
    <row r="759" spans="1:10" s="88" customFormat="1" ht="25.5">
      <c r="A759" s="109"/>
      <c r="B759" s="325" t="s">
        <v>612</v>
      </c>
      <c r="C759" s="124"/>
      <c r="D759" s="168"/>
      <c r="E759" s="111"/>
      <c r="F759" s="112"/>
      <c r="I759" s="87"/>
      <c r="J759" s="46"/>
    </row>
    <row r="760" spans="1:10" s="88" customFormat="1">
      <c r="A760" s="107"/>
      <c r="B760" s="325" t="s">
        <v>568</v>
      </c>
      <c r="C760" s="144" t="s">
        <v>392</v>
      </c>
      <c r="D760" s="168">
        <v>1</v>
      </c>
      <c r="E760" s="111">
        <v>0</v>
      </c>
      <c r="F760" s="112">
        <f>SUM(D760*E760)</f>
        <v>0</v>
      </c>
      <c r="I760" s="87"/>
      <c r="J760" s="46"/>
    </row>
    <row r="761" spans="1:10" s="88" customFormat="1">
      <c r="A761" s="266"/>
      <c r="B761" s="327"/>
      <c r="C761" s="268"/>
      <c r="D761" s="269"/>
      <c r="E761" s="269"/>
      <c r="F761" s="270"/>
      <c r="I761" s="87"/>
      <c r="J761" s="46"/>
    </row>
    <row r="762" spans="1:10" s="88" customFormat="1">
      <c r="A762" s="109" t="s">
        <v>195</v>
      </c>
      <c r="B762" s="325" t="s">
        <v>666</v>
      </c>
      <c r="C762" s="124"/>
      <c r="D762" s="168"/>
      <c r="E762" s="111"/>
      <c r="F762" s="112">
        <f>SUM(D762*E762)</f>
        <v>0</v>
      </c>
      <c r="I762" s="87"/>
      <c r="J762" s="46"/>
    </row>
    <row r="763" spans="1:10" s="88" customFormat="1" ht="38.25">
      <c r="A763" s="107"/>
      <c r="B763" s="325" t="s">
        <v>923</v>
      </c>
      <c r="C763" s="124"/>
      <c r="D763" s="168"/>
      <c r="E763" s="111"/>
      <c r="F763" s="112"/>
      <c r="I763" s="87"/>
      <c r="J763" s="46"/>
    </row>
    <row r="764" spans="1:10" s="88" customFormat="1">
      <c r="A764" s="107"/>
      <c r="B764" s="325" t="s">
        <v>568</v>
      </c>
      <c r="C764" s="144" t="s">
        <v>392</v>
      </c>
      <c r="D764" s="168">
        <v>1</v>
      </c>
      <c r="E764" s="111">
        <v>0</v>
      </c>
      <c r="F764" s="112">
        <f>SUM(D764*E764)</f>
        <v>0</v>
      </c>
      <c r="I764" s="87"/>
      <c r="J764" s="46"/>
    </row>
    <row r="765" spans="1:10" s="88" customFormat="1">
      <c r="A765" s="266"/>
      <c r="B765" s="327"/>
      <c r="C765" s="268"/>
      <c r="D765" s="269"/>
      <c r="E765" s="269"/>
      <c r="F765" s="270"/>
      <c r="I765" s="87"/>
      <c r="J765" s="46"/>
    </row>
    <row r="766" spans="1:10" s="88" customFormat="1">
      <c r="A766" s="109" t="s">
        <v>196</v>
      </c>
      <c r="B766" s="325" t="s">
        <v>667</v>
      </c>
      <c r="C766" s="124"/>
      <c r="D766" s="168"/>
      <c r="E766" s="111"/>
      <c r="F766" s="112">
        <f>SUM(D766*E766)</f>
        <v>0</v>
      </c>
      <c r="I766" s="87"/>
      <c r="J766" s="46"/>
    </row>
    <row r="767" spans="1:10" s="88" customFormat="1" ht="25.5">
      <c r="A767" s="107"/>
      <c r="B767" s="325" t="s">
        <v>612</v>
      </c>
      <c r="C767" s="124"/>
      <c r="D767" s="168"/>
      <c r="E767" s="111"/>
      <c r="F767" s="112"/>
      <c r="I767" s="87"/>
      <c r="J767" s="46"/>
    </row>
    <row r="768" spans="1:10" s="88" customFormat="1">
      <c r="A768" s="107"/>
      <c r="B768" s="325" t="s">
        <v>568</v>
      </c>
      <c r="C768" s="144" t="s">
        <v>392</v>
      </c>
      <c r="D768" s="168">
        <v>2</v>
      </c>
      <c r="E768" s="111">
        <v>0</v>
      </c>
      <c r="F768" s="112">
        <f>SUM(D768*E768)</f>
        <v>0</v>
      </c>
      <c r="I768" s="87"/>
      <c r="J768" s="46"/>
    </row>
    <row r="769" spans="1:10" s="88" customFormat="1">
      <c r="A769" s="266"/>
      <c r="B769" s="327"/>
      <c r="C769" s="268"/>
      <c r="D769" s="269"/>
      <c r="E769" s="269"/>
      <c r="F769" s="270"/>
      <c r="I769" s="87"/>
      <c r="J769" s="46"/>
    </row>
    <row r="770" spans="1:10" s="88" customFormat="1">
      <c r="A770" s="109" t="s">
        <v>197</v>
      </c>
      <c r="B770" s="325" t="s">
        <v>668</v>
      </c>
      <c r="C770" s="124"/>
      <c r="D770" s="168"/>
      <c r="E770" s="111"/>
      <c r="F770" s="112">
        <f>SUM(D770*E770)</f>
        <v>0</v>
      </c>
      <c r="I770" s="87"/>
      <c r="J770" s="46"/>
    </row>
    <row r="771" spans="1:10" s="88" customFormat="1" ht="25.5">
      <c r="A771" s="107"/>
      <c r="B771" s="325" t="s">
        <v>612</v>
      </c>
      <c r="C771" s="124"/>
      <c r="D771" s="168"/>
      <c r="E771" s="111"/>
      <c r="F771" s="112"/>
      <c r="I771" s="87"/>
      <c r="J771" s="46"/>
    </row>
    <row r="772" spans="1:10" s="88" customFormat="1">
      <c r="A772" s="107"/>
      <c r="B772" s="325" t="s">
        <v>568</v>
      </c>
      <c r="C772" s="144" t="s">
        <v>392</v>
      </c>
      <c r="D772" s="168">
        <v>1</v>
      </c>
      <c r="E772" s="111">
        <v>0</v>
      </c>
      <c r="F772" s="112">
        <f>SUM(D772*E772)</f>
        <v>0</v>
      </c>
      <c r="I772" s="87"/>
      <c r="J772" s="46"/>
    </row>
    <row r="773" spans="1:10" s="88" customFormat="1">
      <c r="A773" s="266"/>
      <c r="B773" s="327"/>
      <c r="C773" s="268"/>
      <c r="D773" s="269"/>
      <c r="E773" s="269"/>
      <c r="F773" s="270"/>
      <c r="I773" s="87"/>
      <c r="J773" s="46"/>
    </row>
    <row r="774" spans="1:10" s="88" customFormat="1">
      <c r="A774" s="109" t="s">
        <v>197</v>
      </c>
      <c r="B774" s="325" t="s">
        <v>669</v>
      </c>
      <c r="C774" s="124"/>
      <c r="D774" s="168"/>
      <c r="E774" s="111"/>
      <c r="F774" s="112">
        <f>SUM(D774*E774)</f>
        <v>0</v>
      </c>
      <c r="I774" s="87"/>
      <c r="J774" s="46"/>
    </row>
    <row r="775" spans="1:10" s="88" customFormat="1" ht="25.5">
      <c r="A775" s="107"/>
      <c r="B775" s="325" t="s">
        <v>612</v>
      </c>
      <c r="C775" s="124"/>
      <c r="D775" s="168"/>
      <c r="E775" s="111"/>
      <c r="F775" s="112"/>
      <c r="I775" s="87"/>
      <c r="J775" s="46"/>
    </row>
    <row r="776" spans="1:10" s="88" customFormat="1">
      <c r="A776" s="107"/>
      <c r="B776" s="325" t="s">
        <v>568</v>
      </c>
      <c r="C776" s="144" t="s">
        <v>392</v>
      </c>
      <c r="D776" s="168">
        <v>4</v>
      </c>
      <c r="E776" s="111">
        <v>0</v>
      </c>
      <c r="F776" s="112">
        <f>SUM(D776*E776)</f>
        <v>0</v>
      </c>
      <c r="I776" s="87"/>
      <c r="J776" s="46"/>
    </row>
    <row r="777" spans="1:10" s="88" customFormat="1">
      <c r="A777" s="107"/>
      <c r="B777" s="325"/>
      <c r="C777" s="144"/>
      <c r="D777" s="168"/>
      <c r="E777" s="111"/>
      <c r="F777" s="112"/>
      <c r="I777" s="87"/>
      <c r="J777" s="46"/>
    </row>
    <row r="778" spans="1:10" s="88" customFormat="1">
      <c r="A778" s="109" t="s">
        <v>198</v>
      </c>
      <c r="B778" s="325" t="s">
        <v>670</v>
      </c>
      <c r="C778" s="124"/>
      <c r="D778" s="168"/>
      <c r="E778" s="111"/>
      <c r="F778" s="112">
        <f>SUM(D778*E778)</f>
        <v>0</v>
      </c>
      <c r="I778" s="87"/>
      <c r="J778" s="46"/>
    </row>
    <row r="779" spans="1:10" s="88" customFormat="1" ht="25.5">
      <c r="A779" s="107"/>
      <c r="B779" s="325" t="s">
        <v>612</v>
      </c>
      <c r="C779" s="124"/>
      <c r="D779" s="168"/>
      <c r="E779" s="111"/>
      <c r="F779" s="112"/>
      <c r="I779" s="87"/>
      <c r="J779" s="46"/>
    </row>
    <row r="780" spans="1:10" s="88" customFormat="1">
      <c r="A780" s="107"/>
      <c r="B780" s="325" t="s">
        <v>569</v>
      </c>
      <c r="C780" s="144" t="s">
        <v>392</v>
      </c>
      <c r="D780" s="168">
        <v>6</v>
      </c>
      <c r="E780" s="111">
        <v>0</v>
      </c>
      <c r="F780" s="112">
        <f>SUM(D780*E780)</f>
        <v>0</v>
      </c>
      <c r="I780" s="87"/>
      <c r="J780" s="46"/>
    </row>
    <row r="781" spans="1:10" s="88" customFormat="1">
      <c r="A781" s="266"/>
      <c r="B781" s="327"/>
      <c r="C781" s="268"/>
      <c r="D781" s="269"/>
      <c r="E781" s="269"/>
      <c r="F781" s="270"/>
      <c r="I781" s="87"/>
      <c r="J781" s="46"/>
    </row>
    <row r="782" spans="1:10" s="88" customFormat="1">
      <c r="A782" s="109" t="s">
        <v>199</v>
      </c>
      <c r="B782" s="325" t="s">
        <v>671</v>
      </c>
      <c r="C782" s="124"/>
      <c r="D782" s="168"/>
      <c r="E782" s="111"/>
      <c r="F782" s="112">
        <f>SUM(D782*E782)</f>
        <v>0</v>
      </c>
      <c r="I782" s="87"/>
      <c r="J782" s="46"/>
    </row>
    <row r="783" spans="1:10" s="88" customFormat="1">
      <c r="A783" s="107"/>
      <c r="B783" s="325" t="s">
        <v>924</v>
      </c>
      <c r="C783" s="124"/>
      <c r="D783" s="168"/>
      <c r="E783" s="111"/>
      <c r="F783" s="112"/>
      <c r="I783" s="87"/>
      <c r="J783" s="46"/>
    </row>
    <row r="784" spans="1:10" s="88" customFormat="1">
      <c r="A784" s="107"/>
      <c r="B784" s="325" t="s">
        <v>570</v>
      </c>
      <c r="C784" s="144" t="s">
        <v>392</v>
      </c>
      <c r="D784" s="168">
        <v>2</v>
      </c>
      <c r="E784" s="111">
        <v>0</v>
      </c>
      <c r="F784" s="112">
        <f>SUM(D784*E784)</f>
        <v>0</v>
      </c>
      <c r="I784" s="87"/>
      <c r="J784" s="46"/>
    </row>
    <row r="785" spans="1:10" s="88" customFormat="1">
      <c r="A785" s="266"/>
      <c r="B785" s="327"/>
      <c r="C785" s="268"/>
      <c r="D785" s="269"/>
      <c r="E785" s="269"/>
      <c r="F785" s="270"/>
      <c r="I785" s="87"/>
      <c r="J785" s="46"/>
    </row>
    <row r="786" spans="1:10" s="88" customFormat="1" ht="15">
      <c r="A786" s="113" t="s">
        <v>166</v>
      </c>
      <c r="B786" s="378" t="s">
        <v>689</v>
      </c>
      <c r="C786" s="144"/>
      <c r="D786" s="168"/>
      <c r="E786" s="111"/>
      <c r="F786" s="112"/>
      <c r="I786" s="87"/>
      <c r="J786" s="46"/>
    </row>
    <row r="787" spans="1:10" s="88" customFormat="1">
      <c r="A787" s="107"/>
      <c r="B787" s="325"/>
      <c r="C787" s="144"/>
      <c r="D787" s="168"/>
      <c r="E787" s="111"/>
      <c r="F787" s="112"/>
      <c r="I787" s="87"/>
      <c r="J787" s="46"/>
    </row>
    <row r="788" spans="1:10" s="88" customFormat="1" ht="64.5" thickBot="1">
      <c r="A788" s="316"/>
      <c r="B788" s="356" t="s">
        <v>925</v>
      </c>
      <c r="C788" s="288"/>
      <c r="D788" s="208"/>
      <c r="E788" s="207"/>
      <c r="F788" s="169"/>
      <c r="I788" s="87"/>
      <c r="J788" s="46"/>
    </row>
    <row r="789" spans="1:10" s="88" customFormat="1" ht="13.5" thickTop="1">
      <c r="A789" s="113"/>
      <c r="B789" s="325"/>
      <c r="C789" s="144"/>
      <c r="D789" s="168"/>
      <c r="E789" s="111"/>
      <c r="F789" s="112"/>
      <c r="I789" s="87"/>
      <c r="J789" s="46"/>
    </row>
    <row r="790" spans="1:10" s="88" customFormat="1" ht="89.25">
      <c r="A790" s="107"/>
      <c r="B790" s="325" t="s">
        <v>613</v>
      </c>
      <c r="C790" s="144"/>
      <c r="D790" s="168"/>
      <c r="E790" s="111"/>
      <c r="F790" s="112"/>
      <c r="I790" s="87"/>
      <c r="J790" s="46"/>
    </row>
    <row r="791" spans="1:10" s="88" customFormat="1" ht="51">
      <c r="A791" s="107"/>
      <c r="B791" s="372" t="s">
        <v>926</v>
      </c>
      <c r="C791" s="144"/>
      <c r="D791" s="168"/>
      <c r="E791" s="111"/>
      <c r="F791" s="112"/>
      <c r="I791" s="87"/>
      <c r="J791" s="46"/>
    </row>
    <row r="792" spans="1:10" s="88" customFormat="1" ht="38.25">
      <c r="A792" s="107"/>
      <c r="B792" s="372" t="s">
        <v>927</v>
      </c>
      <c r="C792" s="144"/>
      <c r="D792" s="168"/>
      <c r="E792" s="111"/>
      <c r="F792" s="112"/>
      <c r="I792" s="87"/>
      <c r="J792" s="46"/>
    </row>
    <row r="793" spans="1:10" s="88" customFormat="1" ht="63.75">
      <c r="A793" s="107"/>
      <c r="B793" s="372" t="s">
        <v>615</v>
      </c>
      <c r="C793" s="144"/>
      <c r="D793" s="168"/>
      <c r="E793" s="111"/>
      <c r="F793" s="112"/>
      <c r="I793" s="87"/>
      <c r="J793" s="46"/>
    </row>
    <row r="794" spans="1:10" s="88" customFormat="1" ht="38.25">
      <c r="A794" s="107"/>
      <c r="B794" s="372" t="s">
        <v>928</v>
      </c>
      <c r="C794" s="144"/>
      <c r="D794" s="168"/>
      <c r="E794" s="111"/>
      <c r="F794" s="112"/>
      <c r="I794" s="87"/>
      <c r="J794" s="46"/>
    </row>
    <row r="795" spans="1:10" s="88" customFormat="1" ht="76.5">
      <c r="A795" s="107"/>
      <c r="B795" s="325" t="s">
        <v>929</v>
      </c>
      <c r="C795" s="144"/>
      <c r="D795" s="168"/>
      <c r="E795" s="111"/>
      <c r="F795" s="112"/>
      <c r="I795" s="87"/>
      <c r="J795" s="46"/>
    </row>
    <row r="796" spans="1:10" s="88" customFormat="1" ht="51">
      <c r="A796" s="107"/>
      <c r="B796" s="372" t="s">
        <v>616</v>
      </c>
      <c r="C796" s="144"/>
      <c r="D796" s="168"/>
      <c r="E796" s="111"/>
      <c r="F796" s="112"/>
      <c r="I796" s="87"/>
      <c r="J796" s="46"/>
    </row>
    <row r="797" spans="1:10" s="88" customFormat="1" ht="25.5">
      <c r="A797" s="107"/>
      <c r="B797" s="372" t="s">
        <v>617</v>
      </c>
      <c r="C797" s="144"/>
      <c r="D797" s="168"/>
      <c r="E797" s="111"/>
      <c r="F797" s="112"/>
      <c r="I797" s="87"/>
      <c r="J797" s="46"/>
    </row>
    <row r="798" spans="1:10" s="88" customFormat="1">
      <c r="A798" s="107"/>
      <c r="B798" s="325"/>
      <c r="C798" s="144"/>
      <c r="D798" s="168"/>
      <c r="E798" s="111"/>
      <c r="F798" s="112"/>
      <c r="I798" s="87"/>
      <c r="J798" s="46"/>
    </row>
    <row r="799" spans="1:10" s="88" customFormat="1">
      <c r="A799" s="107"/>
      <c r="B799" s="325" t="s">
        <v>618</v>
      </c>
      <c r="C799" s="124"/>
      <c r="D799" s="168"/>
      <c r="E799" s="111"/>
      <c r="F799" s="112"/>
      <c r="I799" s="87"/>
      <c r="J799" s="46"/>
    </row>
    <row r="800" spans="1:10" s="88" customFormat="1" ht="25.5">
      <c r="A800" s="107"/>
      <c r="B800" s="325" t="s">
        <v>930</v>
      </c>
      <c r="C800" s="124"/>
      <c r="D800" s="168"/>
      <c r="E800" s="111"/>
      <c r="F800" s="112"/>
      <c r="I800" s="87"/>
      <c r="J800" s="46"/>
    </row>
    <row r="801" spans="1:10" s="88" customFormat="1">
      <c r="A801" s="107"/>
      <c r="B801" s="325" t="s">
        <v>571</v>
      </c>
      <c r="C801" s="144" t="s">
        <v>392</v>
      </c>
      <c r="D801" s="168">
        <v>3</v>
      </c>
      <c r="E801" s="111">
        <v>0</v>
      </c>
      <c r="F801" s="112">
        <f>SUM(D801*E801)</f>
        <v>0</v>
      </c>
      <c r="I801" s="87"/>
      <c r="J801" s="46"/>
    </row>
    <row r="802" spans="1:10" s="88" customFormat="1">
      <c r="A802" s="266"/>
      <c r="B802" s="327"/>
      <c r="C802" s="268"/>
      <c r="D802" s="269"/>
      <c r="E802" s="269"/>
      <c r="F802" s="270"/>
      <c r="I802" s="87"/>
      <c r="J802" s="46"/>
    </row>
    <row r="803" spans="1:10" s="88" customFormat="1" ht="15">
      <c r="A803" s="113" t="s">
        <v>167</v>
      </c>
      <c r="B803" s="378" t="s">
        <v>700</v>
      </c>
      <c r="C803" s="144"/>
      <c r="D803" s="168"/>
      <c r="E803" s="111"/>
      <c r="F803" s="112"/>
      <c r="I803" s="87"/>
      <c r="J803" s="46"/>
    </row>
    <row r="804" spans="1:10" s="88" customFormat="1">
      <c r="A804" s="107"/>
      <c r="B804" s="325"/>
      <c r="C804" s="144"/>
      <c r="D804" s="168"/>
      <c r="E804" s="111"/>
      <c r="F804" s="112"/>
      <c r="I804" s="87"/>
      <c r="J804" s="46"/>
    </row>
    <row r="805" spans="1:10" s="88" customFormat="1" ht="76.5">
      <c r="A805" s="107"/>
      <c r="B805" s="372" t="s">
        <v>619</v>
      </c>
      <c r="C805" s="144"/>
      <c r="D805" s="168"/>
      <c r="E805" s="111"/>
      <c r="F805" s="112"/>
      <c r="I805" s="87"/>
      <c r="J805" s="46"/>
    </row>
    <row r="806" spans="1:10" s="88" customFormat="1" ht="13.5" thickBot="1">
      <c r="A806" s="203"/>
      <c r="B806" s="377"/>
      <c r="C806" s="288"/>
      <c r="D806" s="208"/>
      <c r="E806" s="207"/>
      <c r="F806" s="169"/>
      <c r="I806" s="87"/>
      <c r="J806" s="46"/>
    </row>
    <row r="807" spans="1:10" s="88" customFormat="1" ht="13.5" thickTop="1">
      <c r="A807" s="107"/>
      <c r="B807" s="372"/>
      <c r="C807" s="144"/>
      <c r="D807" s="168"/>
      <c r="E807" s="111"/>
      <c r="F807" s="112"/>
      <c r="I807" s="87"/>
      <c r="J807" s="46"/>
    </row>
    <row r="808" spans="1:10" s="88" customFormat="1" ht="51">
      <c r="A808" s="107"/>
      <c r="B808" s="372" t="s">
        <v>931</v>
      </c>
      <c r="C808" s="144"/>
      <c r="D808" s="168"/>
      <c r="E808" s="111"/>
      <c r="F808" s="112"/>
      <c r="I808" s="87"/>
      <c r="J808" s="46"/>
    </row>
    <row r="809" spans="1:10" s="88" customFormat="1" ht="38.25">
      <c r="A809" s="107"/>
      <c r="B809" s="372" t="s">
        <v>932</v>
      </c>
      <c r="C809" s="144"/>
      <c r="D809" s="168"/>
      <c r="E809" s="111"/>
      <c r="F809" s="112"/>
      <c r="I809" s="87"/>
      <c r="J809" s="46"/>
    </row>
    <row r="810" spans="1:10" s="88" customFormat="1" ht="51">
      <c r="A810" s="107"/>
      <c r="B810" s="372" t="s">
        <v>620</v>
      </c>
      <c r="C810" s="144"/>
      <c r="D810" s="168"/>
      <c r="E810" s="111"/>
      <c r="F810" s="112"/>
      <c r="I810" s="87"/>
      <c r="J810" s="46"/>
    </row>
    <row r="811" spans="1:10" s="88" customFormat="1" ht="81" customHeight="1">
      <c r="A811" s="107"/>
      <c r="B811" s="372" t="s">
        <v>933</v>
      </c>
      <c r="C811" s="144"/>
      <c r="D811" s="168"/>
      <c r="E811" s="111"/>
      <c r="F811" s="112"/>
      <c r="I811" s="87"/>
      <c r="J811" s="46"/>
    </row>
    <row r="812" spans="1:10" s="88" customFormat="1" ht="51">
      <c r="A812" s="107"/>
      <c r="B812" s="372" t="s">
        <v>621</v>
      </c>
      <c r="C812" s="144"/>
      <c r="D812" s="168"/>
      <c r="E812" s="111"/>
      <c r="F812" s="112"/>
      <c r="I812" s="87"/>
      <c r="J812" s="46"/>
    </row>
    <row r="813" spans="1:10" s="88" customFormat="1" ht="38.25">
      <c r="A813" s="107"/>
      <c r="B813" s="372" t="s">
        <v>622</v>
      </c>
      <c r="C813" s="144"/>
      <c r="D813" s="168"/>
      <c r="E813" s="111"/>
      <c r="F813" s="112"/>
      <c r="I813" s="87"/>
      <c r="J813" s="46"/>
    </row>
    <row r="814" spans="1:10" s="88" customFormat="1" ht="25.5">
      <c r="A814" s="107"/>
      <c r="B814" s="372" t="s">
        <v>617</v>
      </c>
      <c r="C814" s="144"/>
      <c r="D814" s="168"/>
      <c r="E814" s="111"/>
      <c r="F814" s="112"/>
      <c r="I814" s="87"/>
      <c r="J814" s="46"/>
    </row>
    <row r="815" spans="1:10" s="88" customFormat="1">
      <c r="A815" s="107"/>
      <c r="B815" s="325"/>
      <c r="C815" s="144"/>
      <c r="D815" s="168"/>
      <c r="E815" s="111"/>
      <c r="F815" s="112"/>
      <c r="I815" s="87"/>
      <c r="J815" s="46"/>
    </row>
    <row r="816" spans="1:10" s="88" customFormat="1">
      <c r="A816" s="109" t="s">
        <v>168</v>
      </c>
      <c r="B816" s="325" t="s">
        <v>623</v>
      </c>
      <c r="C816" s="124"/>
      <c r="D816" s="168"/>
      <c r="E816" s="111"/>
      <c r="F816" s="112"/>
      <c r="I816" s="87"/>
      <c r="J816" s="46"/>
    </row>
    <row r="817" spans="1:10" s="88" customFormat="1" ht="76.5">
      <c r="A817" s="107"/>
      <c r="B817" s="325" t="s">
        <v>694</v>
      </c>
      <c r="C817" s="124"/>
      <c r="D817" s="168"/>
      <c r="E817" s="111"/>
      <c r="F817" s="112"/>
      <c r="I817" s="87"/>
      <c r="J817" s="46"/>
    </row>
    <row r="818" spans="1:10" s="88" customFormat="1">
      <c r="A818" s="107"/>
      <c r="B818" s="325" t="s">
        <v>567</v>
      </c>
      <c r="C818" s="144" t="s">
        <v>392</v>
      </c>
      <c r="D818" s="168">
        <v>1</v>
      </c>
      <c r="E818" s="111">
        <v>0</v>
      </c>
      <c r="F818" s="112">
        <f>SUM(D818*E818)</f>
        <v>0</v>
      </c>
      <c r="I818" s="87"/>
      <c r="J818" s="46"/>
    </row>
    <row r="819" spans="1:10" s="88" customFormat="1">
      <c r="A819" s="266"/>
      <c r="B819" s="327"/>
      <c r="C819" s="268"/>
      <c r="D819" s="269"/>
      <c r="E819" s="269"/>
      <c r="F819" s="270"/>
      <c r="I819" s="87"/>
      <c r="J819" s="46"/>
    </row>
    <row r="820" spans="1:10" s="88" customFormat="1">
      <c r="A820" s="109" t="s">
        <v>169</v>
      </c>
      <c r="B820" s="325" t="s">
        <v>624</v>
      </c>
      <c r="C820" s="124"/>
      <c r="D820" s="168"/>
      <c r="E820" s="111"/>
      <c r="F820" s="112"/>
      <c r="I820" s="87"/>
      <c r="J820" s="46"/>
    </row>
    <row r="821" spans="1:10" s="88" customFormat="1" ht="38.25">
      <c r="A821" s="107"/>
      <c r="B821" s="325" t="s">
        <v>643</v>
      </c>
      <c r="C821" s="124"/>
      <c r="D821" s="168"/>
      <c r="E821" s="111"/>
      <c r="F821" s="112"/>
      <c r="I821" s="87"/>
      <c r="J821" s="46"/>
    </row>
    <row r="822" spans="1:10" s="88" customFormat="1">
      <c r="A822" s="107"/>
      <c r="B822" s="325" t="s">
        <v>572</v>
      </c>
      <c r="C822" s="144" t="s">
        <v>392</v>
      </c>
      <c r="D822" s="168">
        <v>1</v>
      </c>
      <c r="E822" s="111">
        <v>0</v>
      </c>
      <c r="F822" s="112">
        <f>SUM(D822*E822)</f>
        <v>0</v>
      </c>
      <c r="I822" s="87"/>
      <c r="J822" s="46"/>
    </row>
    <row r="823" spans="1:10" s="88" customFormat="1">
      <c r="A823" s="266"/>
      <c r="B823" s="327"/>
      <c r="C823" s="268"/>
      <c r="D823" s="269"/>
      <c r="E823" s="269"/>
      <c r="F823" s="270"/>
      <c r="I823" s="87"/>
      <c r="J823" s="46"/>
    </row>
    <row r="824" spans="1:10" s="88" customFormat="1">
      <c r="A824" s="109" t="s">
        <v>200</v>
      </c>
      <c r="B824" s="325" t="s">
        <v>625</v>
      </c>
      <c r="C824" s="124"/>
      <c r="D824" s="168"/>
      <c r="E824" s="111"/>
      <c r="F824" s="112"/>
      <c r="I824" s="87"/>
      <c r="J824" s="46"/>
    </row>
    <row r="825" spans="1:10" s="88" customFormat="1" ht="38.25">
      <c r="A825" s="109"/>
      <c r="B825" s="325" t="s">
        <v>644</v>
      </c>
      <c r="C825" s="124"/>
      <c r="D825" s="168"/>
      <c r="E825" s="111"/>
      <c r="F825" s="112"/>
      <c r="I825" s="87"/>
      <c r="J825" s="46"/>
    </row>
    <row r="826" spans="1:10" s="88" customFormat="1">
      <c r="A826" s="107"/>
      <c r="B826" s="325" t="s">
        <v>573</v>
      </c>
      <c r="C826" s="144" t="s">
        <v>392</v>
      </c>
      <c r="D826" s="168">
        <v>2</v>
      </c>
      <c r="E826" s="111">
        <v>0</v>
      </c>
      <c r="F826" s="112">
        <f>SUM(D826*E826)</f>
        <v>0</v>
      </c>
      <c r="I826" s="87"/>
      <c r="J826" s="46"/>
    </row>
    <row r="827" spans="1:10" s="88" customFormat="1" ht="13.5" thickBot="1">
      <c r="A827" s="271"/>
      <c r="B827" s="330"/>
      <c r="C827" s="272"/>
      <c r="D827" s="273"/>
      <c r="E827" s="273"/>
      <c r="F827" s="274"/>
      <c r="I827" s="87"/>
      <c r="J827" s="46"/>
    </row>
    <row r="828" spans="1:10" s="88" customFormat="1" ht="13.5" thickTop="1">
      <c r="A828" s="6"/>
      <c r="B828" s="324"/>
      <c r="C828" s="8"/>
      <c r="D828" s="9"/>
      <c r="E828" s="9"/>
      <c r="F828" s="10"/>
      <c r="I828" s="87"/>
      <c r="J828" s="46"/>
    </row>
    <row r="829" spans="1:10" s="88" customFormat="1" ht="15">
      <c r="A829" s="113" t="s">
        <v>170</v>
      </c>
      <c r="B829" s="378" t="s">
        <v>699</v>
      </c>
      <c r="C829" s="144"/>
      <c r="D829" s="168"/>
      <c r="E829" s="111"/>
      <c r="F829" s="112"/>
      <c r="I829" s="87"/>
      <c r="J829" s="46"/>
    </row>
    <row r="830" spans="1:10" s="88" customFormat="1">
      <c r="A830" s="107"/>
      <c r="B830" s="325"/>
      <c r="C830" s="144"/>
      <c r="D830" s="168"/>
      <c r="E830" s="111"/>
      <c r="F830" s="112"/>
      <c r="I830" s="87"/>
      <c r="J830" s="46"/>
    </row>
    <row r="831" spans="1:10" s="257" customFormat="1" ht="51">
      <c r="A831" s="113"/>
      <c r="B831" s="339" t="s">
        <v>703</v>
      </c>
      <c r="C831" s="125"/>
      <c r="D831" s="168"/>
      <c r="E831" s="256"/>
      <c r="F831" s="112"/>
      <c r="I831" s="258"/>
      <c r="J831" s="259"/>
    </row>
    <row r="832" spans="1:10" s="88" customFormat="1" ht="92.25" customHeight="1">
      <c r="A832" s="107"/>
      <c r="B832" s="325" t="s">
        <v>614</v>
      </c>
      <c r="C832" s="67"/>
      <c r="D832" s="67"/>
      <c r="E832" s="67"/>
      <c r="F832" s="216"/>
      <c r="I832" s="87"/>
      <c r="J832" s="46"/>
    </row>
    <row r="833" spans="1:10" s="88" customFormat="1" ht="51">
      <c r="A833" s="107"/>
      <c r="B833" s="372" t="s">
        <v>645</v>
      </c>
      <c r="C833" s="67"/>
      <c r="D833" s="67"/>
      <c r="E833" s="67"/>
      <c r="F833" s="216"/>
      <c r="I833" s="87"/>
      <c r="J833" s="46"/>
    </row>
    <row r="834" spans="1:10" s="88" customFormat="1" ht="63.75">
      <c r="A834" s="107"/>
      <c r="B834" s="372" t="s">
        <v>608</v>
      </c>
      <c r="C834" s="67"/>
      <c r="D834" s="67"/>
      <c r="E834" s="67"/>
      <c r="F834" s="216"/>
      <c r="I834" s="87"/>
      <c r="J834" s="46"/>
    </row>
    <row r="835" spans="1:10" s="88" customFormat="1" ht="76.5">
      <c r="A835" s="107"/>
      <c r="B835" s="372" t="s">
        <v>646</v>
      </c>
      <c r="C835" s="67"/>
      <c r="D835" s="67"/>
      <c r="E835" s="67"/>
      <c r="F835" s="216"/>
      <c r="I835" s="87"/>
      <c r="J835" s="46"/>
    </row>
    <row r="836" spans="1:10" s="88" customFormat="1" ht="25.5">
      <c r="A836" s="107"/>
      <c r="B836" s="372" t="s">
        <v>609</v>
      </c>
      <c r="C836" s="67"/>
      <c r="D836" s="67"/>
      <c r="E836" s="67"/>
      <c r="F836" s="217"/>
      <c r="I836" s="87"/>
      <c r="J836" s="46"/>
    </row>
    <row r="837" spans="1:10" ht="51">
      <c r="A837" s="151"/>
      <c r="B837" s="372" t="s">
        <v>616</v>
      </c>
      <c r="C837" s="150"/>
      <c r="D837" s="218"/>
      <c r="E837" s="37"/>
      <c r="F837" s="36"/>
    </row>
    <row r="838" spans="1:10" ht="25.5">
      <c r="A838" s="151"/>
      <c r="B838" s="372" t="s">
        <v>617</v>
      </c>
      <c r="C838" s="150"/>
      <c r="D838" s="218"/>
      <c r="E838" s="37"/>
      <c r="F838" s="36"/>
    </row>
    <row r="839" spans="1:10">
      <c r="A839" s="151"/>
      <c r="B839" s="343"/>
      <c r="C839" s="150"/>
      <c r="D839" s="218"/>
      <c r="E839" s="37"/>
      <c r="F839" s="36"/>
    </row>
    <row r="840" spans="1:10">
      <c r="A840" s="221" t="s">
        <v>271</v>
      </c>
      <c r="B840" s="325" t="s">
        <v>672</v>
      </c>
      <c r="C840" s="124"/>
      <c r="D840" s="168"/>
      <c r="E840" s="111"/>
      <c r="F840" s="112">
        <f>SUM(D840*E840)</f>
        <v>0</v>
      </c>
    </row>
    <row r="841" spans="1:10" ht="25.5">
      <c r="A841" s="221"/>
      <c r="B841" s="325" t="s">
        <v>934</v>
      </c>
      <c r="C841" s="124"/>
      <c r="D841" s="168"/>
      <c r="E841" s="111"/>
      <c r="F841" s="112"/>
    </row>
    <row r="842" spans="1:10">
      <c r="A842" s="221"/>
      <c r="B842" s="325" t="s">
        <v>574</v>
      </c>
      <c r="C842" s="144" t="s">
        <v>392</v>
      </c>
      <c r="D842" s="168">
        <v>2</v>
      </c>
      <c r="E842" s="111">
        <v>0</v>
      </c>
      <c r="F842" s="112">
        <f>SUM(D842*E842)</f>
        <v>0</v>
      </c>
    </row>
    <row r="843" spans="1:10">
      <c r="A843" s="275"/>
      <c r="B843" s="327"/>
      <c r="C843" s="268"/>
      <c r="D843" s="269"/>
      <c r="E843" s="269"/>
      <c r="F843" s="270"/>
    </row>
    <row r="844" spans="1:10">
      <c r="A844" s="221" t="s">
        <v>272</v>
      </c>
      <c r="B844" s="325" t="s">
        <v>673</v>
      </c>
      <c r="C844" s="124"/>
      <c r="D844" s="168"/>
      <c r="E844" s="111"/>
      <c r="F844" s="112">
        <f>SUM(D844*E844)</f>
        <v>0</v>
      </c>
    </row>
    <row r="845" spans="1:10" ht="25.5">
      <c r="A845" s="151"/>
      <c r="B845" s="325" t="s">
        <v>647</v>
      </c>
      <c r="C845" s="124"/>
      <c r="D845" s="168"/>
      <c r="E845" s="111"/>
      <c r="F845" s="112"/>
    </row>
    <row r="846" spans="1:10">
      <c r="A846" s="151"/>
      <c r="B846" s="325" t="s">
        <v>575</v>
      </c>
      <c r="C846" s="144" t="s">
        <v>392</v>
      </c>
      <c r="D846" s="168">
        <v>2</v>
      </c>
      <c r="E846" s="111">
        <v>0</v>
      </c>
      <c r="F846" s="112">
        <f>SUM(D846*E846)</f>
        <v>0</v>
      </c>
    </row>
    <row r="847" spans="1:10" ht="13.5" thickBot="1">
      <c r="A847" s="271"/>
      <c r="B847" s="330"/>
      <c r="C847" s="272"/>
      <c r="D847" s="273"/>
      <c r="E847" s="273"/>
      <c r="F847" s="274"/>
    </row>
    <row r="848" spans="1:10" ht="13.5" thickTop="1">
      <c r="A848" s="6"/>
      <c r="B848" s="324"/>
      <c r="C848" s="8"/>
      <c r="D848" s="9"/>
      <c r="E848" s="9"/>
      <c r="F848" s="10"/>
    </row>
    <row r="849" spans="1:6" ht="15">
      <c r="A849" s="113" t="s">
        <v>171</v>
      </c>
      <c r="B849" s="378" t="s">
        <v>648</v>
      </c>
      <c r="C849" s="150"/>
      <c r="D849" s="218"/>
      <c r="E849" s="37"/>
      <c r="F849" s="36"/>
    </row>
    <row r="850" spans="1:6">
      <c r="A850" s="151"/>
      <c r="B850" s="343"/>
      <c r="C850" s="150"/>
      <c r="D850" s="218"/>
      <c r="E850" s="37"/>
      <c r="F850" s="36"/>
    </row>
    <row r="851" spans="1:6" ht="51">
      <c r="A851" s="151"/>
      <c r="B851" s="325" t="s">
        <v>649</v>
      </c>
      <c r="C851" s="150"/>
      <c r="D851" s="218"/>
      <c r="E851" s="37"/>
      <c r="F851" s="36"/>
    </row>
    <row r="852" spans="1:6" ht="92.25" customHeight="1">
      <c r="A852" s="151"/>
      <c r="B852" s="325" t="s">
        <v>614</v>
      </c>
      <c r="C852" s="150"/>
      <c r="D852" s="218"/>
      <c r="E852" s="37"/>
      <c r="F852" s="36"/>
    </row>
    <row r="853" spans="1:6" ht="51">
      <c r="A853" s="151"/>
      <c r="B853" s="372" t="s">
        <v>765</v>
      </c>
      <c r="C853" s="150"/>
      <c r="D853" s="218"/>
      <c r="E853" s="37"/>
      <c r="F853" s="36"/>
    </row>
    <row r="854" spans="1:6" ht="89.25">
      <c r="A854" s="151"/>
      <c r="B854" s="372" t="s">
        <v>650</v>
      </c>
      <c r="C854" s="150"/>
      <c r="D854" s="218"/>
      <c r="E854" s="37"/>
      <c r="F854" s="36"/>
    </row>
    <row r="855" spans="1:6" ht="25.5">
      <c r="A855" s="151"/>
      <c r="B855" s="372" t="s">
        <v>617</v>
      </c>
      <c r="C855" s="150"/>
      <c r="D855" s="218"/>
      <c r="E855" s="37"/>
      <c r="F855" s="36"/>
    </row>
    <row r="856" spans="1:6">
      <c r="A856" s="151"/>
      <c r="B856" s="343"/>
      <c r="C856" s="150"/>
      <c r="D856" s="218"/>
      <c r="E856" s="37"/>
      <c r="F856" s="36"/>
    </row>
    <row r="857" spans="1:6">
      <c r="A857" s="151"/>
      <c r="B857" s="325" t="s">
        <v>674</v>
      </c>
      <c r="C857" s="124"/>
      <c r="D857" s="168"/>
      <c r="E857" s="111"/>
      <c r="F857" s="112">
        <f>SUM(D857*E857)</f>
        <v>0</v>
      </c>
    </row>
    <row r="858" spans="1:6">
      <c r="A858" s="151"/>
      <c r="B858" s="325" t="s">
        <v>651</v>
      </c>
      <c r="C858" s="124"/>
      <c r="D858" s="168"/>
      <c r="E858" s="111"/>
      <c r="F858" s="112"/>
    </row>
    <row r="859" spans="1:6">
      <c r="A859" s="151"/>
      <c r="B859" s="325" t="s">
        <v>570</v>
      </c>
      <c r="C859" s="144" t="s">
        <v>392</v>
      </c>
      <c r="D859" s="168">
        <v>1</v>
      </c>
      <c r="E859" s="111">
        <v>0</v>
      </c>
      <c r="F859" s="112">
        <f>SUM(D859*E859)</f>
        <v>0</v>
      </c>
    </row>
    <row r="860" spans="1:6">
      <c r="A860" s="266"/>
      <c r="B860" s="327"/>
      <c r="C860" s="268"/>
      <c r="D860" s="269"/>
      <c r="E860" s="269"/>
      <c r="F860" s="270"/>
    </row>
    <row r="861" spans="1:6" ht="15">
      <c r="A861" s="113" t="s">
        <v>172</v>
      </c>
      <c r="B861" s="378" t="s">
        <v>652</v>
      </c>
      <c r="C861" s="150"/>
      <c r="D861" s="218"/>
      <c r="E861" s="37"/>
      <c r="F861" s="36"/>
    </row>
    <row r="862" spans="1:6">
      <c r="A862" s="151"/>
      <c r="B862" s="343"/>
      <c r="C862" s="150"/>
      <c r="D862" s="218"/>
      <c r="E862" s="37"/>
      <c r="F862" s="36"/>
    </row>
    <row r="863" spans="1:6" ht="84" customHeight="1">
      <c r="A863" s="151"/>
      <c r="B863" s="325" t="s">
        <v>935</v>
      </c>
      <c r="C863" s="150"/>
      <c r="D863" s="218"/>
      <c r="E863" s="37"/>
      <c r="F863" s="36"/>
    </row>
    <row r="864" spans="1:6" ht="90" thickBot="1">
      <c r="A864" s="219"/>
      <c r="B864" s="379" t="s">
        <v>936</v>
      </c>
      <c r="C864" s="197"/>
      <c r="D864" s="220"/>
      <c r="E864" s="201"/>
      <c r="F864" s="212"/>
    </row>
    <row r="865" spans="1:6" ht="13.5" thickTop="1">
      <c r="A865" s="151"/>
      <c r="B865" s="337"/>
      <c r="C865" s="150"/>
      <c r="D865" s="218"/>
      <c r="E865" s="37"/>
      <c r="F865" s="36"/>
    </row>
    <row r="866" spans="1:6" ht="51">
      <c r="A866" s="151"/>
      <c r="B866" s="337" t="s">
        <v>620</v>
      </c>
      <c r="C866" s="150"/>
      <c r="D866" s="218"/>
      <c r="E866" s="37"/>
      <c r="F866" s="36"/>
    </row>
    <row r="867" spans="1:6" ht="51">
      <c r="A867" s="151"/>
      <c r="B867" s="337" t="s">
        <v>937</v>
      </c>
      <c r="C867" s="150"/>
      <c r="D867" s="218"/>
      <c r="E867" s="37"/>
      <c r="F867" s="36"/>
    </row>
    <row r="868" spans="1:6" ht="25.5">
      <c r="A868" s="151"/>
      <c r="B868" s="372" t="s">
        <v>617</v>
      </c>
      <c r="C868" s="150"/>
      <c r="D868" s="218"/>
      <c r="E868" s="37"/>
      <c r="F868" s="36"/>
    </row>
    <row r="869" spans="1:6">
      <c r="A869" s="151"/>
      <c r="B869" s="343"/>
      <c r="C869" s="150"/>
      <c r="D869" s="218"/>
      <c r="E869" s="37"/>
      <c r="F869" s="36"/>
    </row>
    <row r="870" spans="1:6">
      <c r="A870" s="151"/>
      <c r="B870" s="343" t="s">
        <v>653</v>
      </c>
      <c r="C870" s="150"/>
      <c r="D870" s="218"/>
      <c r="E870" s="37"/>
      <c r="F870" s="36"/>
    </row>
    <row r="871" spans="1:6" ht="25.5">
      <c r="A871" s="151"/>
      <c r="B871" s="337" t="s">
        <v>938</v>
      </c>
      <c r="C871" s="150"/>
      <c r="D871" s="218"/>
      <c r="E871" s="37"/>
      <c r="F871" s="36"/>
    </row>
    <row r="872" spans="1:6">
      <c r="A872" s="151"/>
      <c r="B872" s="366" t="s">
        <v>576</v>
      </c>
      <c r="C872" s="144" t="s">
        <v>392</v>
      </c>
      <c r="D872" s="168">
        <v>2</v>
      </c>
      <c r="E872" s="111">
        <v>0</v>
      </c>
      <c r="F872" s="112">
        <f>SUM(D872*E872)</f>
        <v>0</v>
      </c>
    </row>
    <row r="873" spans="1:6">
      <c r="A873" s="266"/>
      <c r="B873" s="327"/>
      <c r="C873" s="268"/>
      <c r="D873" s="269"/>
      <c r="E873" s="269"/>
      <c r="F873" s="270"/>
    </row>
    <row r="874" spans="1:6" ht="15">
      <c r="A874" s="113" t="s">
        <v>173</v>
      </c>
      <c r="B874" s="380" t="s">
        <v>688</v>
      </c>
      <c r="C874" s="150"/>
      <c r="D874" s="218"/>
      <c r="E874" s="37"/>
      <c r="F874" s="36"/>
    </row>
    <row r="875" spans="1:6" ht="15">
      <c r="A875" s="113"/>
      <c r="B875" s="380"/>
      <c r="C875" s="150"/>
      <c r="D875" s="218"/>
      <c r="E875" s="37"/>
      <c r="F875" s="36"/>
    </row>
    <row r="876" spans="1:6" ht="40.5" customHeight="1">
      <c r="A876" s="151"/>
      <c r="B876" s="325" t="s">
        <v>939</v>
      </c>
      <c r="C876" s="150"/>
      <c r="D876" s="218"/>
      <c r="E876" s="37"/>
      <c r="F876" s="36"/>
    </row>
    <row r="877" spans="1:6" ht="68.25" customHeight="1">
      <c r="A877" s="151"/>
      <c r="B877" s="325" t="s">
        <v>940</v>
      </c>
      <c r="C877" s="150"/>
      <c r="D877" s="218"/>
      <c r="E877" s="37"/>
      <c r="F877" s="36"/>
    </row>
    <row r="878" spans="1:6" ht="54.75" customHeight="1">
      <c r="A878" s="151"/>
      <c r="B878" s="325" t="s">
        <v>941</v>
      </c>
      <c r="C878" s="150"/>
      <c r="D878" s="218"/>
      <c r="E878" s="37"/>
      <c r="F878" s="36"/>
    </row>
    <row r="879" spans="1:6" ht="63.75">
      <c r="A879" s="151"/>
      <c r="B879" s="325" t="s">
        <v>706</v>
      </c>
      <c r="C879" s="150"/>
      <c r="D879" s="218"/>
      <c r="E879" s="37"/>
      <c r="F879" s="36"/>
    </row>
    <row r="880" spans="1:6" ht="63.75">
      <c r="A880" s="151"/>
      <c r="B880" s="325" t="s">
        <v>681</v>
      </c>
      <c r="C880" s="150"/>
      <c r="D880" s="218"/>
      <c r="E880" s="37"/>
      <c r="F880" s="36"/>
    </row>
    <row r="881" spans="1:6" ht="25.5">
      <c r="A881" s="151"/>
      <c r="B881" s="325" t="s">
        <v>682</v>
      </c>
      <c r="C881" s="150"/>
      <c r="D881" s="218"/>
      <c r="E881" s="37"/>
      <c r="F881" s="36"/>
    </row>
    <row r="882" spans="1:6" ht="25.5">
      <c r="A882" s="151"/>
      <c r="B882" s="325" t="s">
        <v>683</v>
      </c>
      <c r="C882" s="150"/>
      <c r="D882" s="218"/>
      <c r="E882" s="37"/>
      <c r="F882" s="36"/>
    </row>
    <row r="883" spans="1:6" ht="26.25" thickBot="1">
      <c r="A883" s="219"/>
      <c r="B883" s="377" t="s">
        <v>617</v>
      </c>
      <c r="C883" s="197"/>
      <c r="D883" s="220"/>
      <c r="E883" s="201"/>
      <c r="F883" s="212"/>
    </row>
    <row r="884" spans="1:6" ht="13.5" thickTop="1">
      <c r="A884" s="151"/>
      <c r="B884" s="366"/>
      <c r="C884" s="150"/>
      <c r="D884" s="218"/>
      <c r="E884" s="37"/>
      <c r="F884" s="36"/>
    </row>
    <row r="885" spans="1:6">
      <c r="A885" s="221" t="s">
        <v>201</v>
      </c>
      <c r="B885" s="366" t="s">
        <v>675</v>
      </c>
      <c r="C885" s="150"/>
      <c r="D885" s="218"/>
      <c r="E885" s="37"/>
      <c r="F885" s="36"/>
    </row>
    <row r="886" spans="1:6">
      <c r="A886" s="221"/>
      <c r="B886" s="325" t="s">
        <v>684</v>
      </c>
      <c r="C886" s="150"/>
      <c r="D886" s="218"/>
      <c r="E886" s="37"/>
      <c r="F886" s="36"/>
    </row>
    <row r="887" spans="1:6">
      <c r="A887" s="221"/>
      <c r="B887" s="366" t="s">
        <v>577</v>
      </c>
      <c r="C887" s="150" t="s">
        <v>392</v>
      </c>
      <c r="D887" s="218">
        <v>2</v>
      </c>
      <c r="E887" s="111">
        <v>0</v>
      </c>
      <c r="F887" s="112">
        <f>SUM(D887*E887)</f>
        <v>0</v>
      </c>
    </row>
    <row r="888" spans="1:6">
      <c r="A888" s="275"/>
      <c r="B888" s="327"/>
      <c r="C888" s="268"/>
      <c r="D888" s="269"/>
      <c r="E888" s="269"/>
      <c r="F888" s="270"/>
    </row>
    <row r="889" spans="1:6">
      <c r="A889" s="221" t="s">
        <v>202</v>
      </c>
      <c r="B889" s="366" t="s">
        <v>676</v>
      </c>
      <c r="C889" s="150"/>
      <c r="D889" s="218"/>
      <c r="E889" s="37"/>
      <c r="F889" s="36"/>
    </row>
    <row r="890" spans="1:6" ht="25.5">
      <c r="A890" s="221"/>
      <c r="B890" s="325" t="s">
        <v>687</v>
      </c>
      <c r="C890" s="150"/>
      <c r="D890" s="218"/>
      <c r="E890" s="37"/>
      <c r="F890" s="36"/>
    </row>
    <row r="891" spans="1:6">
      <c r="A891" s="221"/>
      <c r="B891" s="366" t="s">
        <v>578</v>
      </c>
      <c r="C891" s="150" t="s">
        <v>392</v>
      </c>
      <c r="D891" s="218">
        <v>2</v>
      </c>
      <c r="E891" s="111">
        <v>0</v>
      </c>
      <c r="F891" s="112">
        <f>SUM(D891*E891)</f>
        <v>0</v>
      </c>
    </row>
    <row r="892" spans="1:6">
      <c r="A892" s="275"/>
      <c r="B892" s="327"/>
      <c r="C892" s="268"/>
      <c r="D892" s="269"/>
      <c r="E892" s="269"/>
      <c r="F892" s="270"/>
    </row>
    <row r="893" spans="1:6">
      <c r="A893" s="221" t="s">
        <v>203</v>
      </c>
      <c r="B893" s="366" t="s">
        <v>677</v>
      </c>
      <c r="C893" s="150"/>
      <c r="D893" s="218"/>
      <c r="E893" s="37"/>
      <c r="F893" s="36"/>
    </row>
    <row r="894" spans="1:6">
      <c r="A894" s="221"/>
      <c r="B894" s="325" t="s">
        <v>685</v>
      </c>
      <c r="C894" s="150"/>
      <c r="D894" s="218"/>
      <c r="E894" s="37"/>
      <c r="F894" s="36"/>
    </row>
    <row r="895" spans="1:6">
      <c r="A895" s="221"/>
      <c r="B895" s="366" t="s">
        <v>579</v>
      </c>
      <c r="C895" s="150" t="s">
        <v>392</v>
      </c>
      <c r="D895" s="218">
        <v>3</v>
      </c>
      <c r="E895" s="111">
        <v>0</v>
      </c>
      <c r="F895" s="112">
        <f>SUM(D895*E895)</f>
        <v>0</v>
      </c>
    </row>
    <row r="896" spans="1:6">
      <c r="A896" s="275"/>
      <c r="B896" s="327"/>
      <c r="C896" s="268"/>
      <c r="D896" s="269"/>
      <c r="E896" s="269"/>
      <c r="F896" s="270"/>
    </row>
    <row r="897" spans="1:6">
      <c r="A897" s="221" t="s">
        <v>204</v>
      </c>
      <c r="B897" s="366" t="s">
        <v>678</v>
      </c>
      <c r="C897" s="150"/>
      <c r="D897" s="218"/>
      <c r="E897" s="111"/>
      <c r="F897" s="112"/>
    </row>
    <row r="898" spans="1:6" ht="25.5">
      <c r="A898" s="221"/>
      <c r="B898" s="325" t="s">
        <v>687</v>
      </c>
      <c r="C898" s="150"/>
      <c r="D898" s="218"/>
      <c r="E898" s="37"/>
      <c r="F898" s="36"/>
    </row>
    <row r="899" spans="1:6">
      <c r="A899" s="221"/>
      <c r="B899" s="325" t="s">
        <v>580</v>
      </c>
      <c r="C899" s="150" t="s">
        <v>392</v>
      </c>
      <c r="D899" s="218">
        <v>1</v>
      </c>
      <c r="E899" s="37">
        <v>0</v>
      </c>
      <c r="F899" s="36">
        <f>SUM(D899*E899)</f>
        <v>0</v>
      </c>
    </row>
    <row r="900" spans="1:6">
      <c r="A900" s="275"/>
      <c r="B900" s="327"/>
      <c r="C900" s="268"/>
      <c r="D900" s="269"/>
      <c r="E900" s="269"/>
      <c r="F900" s="270"/>
    </row>
    <row r="901" spans="1:6">
      <c r="A901" s="221" t="s">
        <v>205</v>
      </c>
      <c r="B901" s="366" t="s">
        <v>679</v>
      </c>
      <c r="C901" s="150"/>
      <c r="D901" s="218"/>
      <c r="E901" s="111"/>
      <c r="F901" s="112"/>
    </row>
    <row r="902" spans="1:6">
      <c r="A902" s="221"/>
      <c r="B902" s="325" t="s">
        <v>685</v>
      </c>
      <c r="C902" s="150"/>
      <c r="D902" s="218"/>
      <c r="E902" s="37"/>
      <c r="F902" s="36"/>
    </row>
    <row r="903" spans="1:6">
      <c r="A903" s="221"/>
      <c r="B903" s="325" t="s">
        <v>581</v>
      </c>
      <c r="C903" s="150" t="s">
        <v>392</v>
      </c>
      <c r="D903" s="218">
        <v>2</v>
      </c>
      <c r="E903" s="37">
        <v>0</v>
      </c>
      <c r="F903" s="36">
        <f>SUM(D903*E903)</f>
        <v>0</v>
      </c>
    </row>
    <row r="904" spans="1:6">
      <c r="A904" s="266"/>
      <c r="B904" s="327"/>
      <c r="C904" s="268"/>
      <c r="D904" s="269"/>
      <c r="E904" s="269"/>
      <c r="F904" s="270"/>
    </row>
    <row r="905" spans="1:6" ht="15">
      <c r="A905" s="113" t="s">
        <v>174</v>
      </c>
      <c r="B905" s="380" t="s">
        <v>698</v>
      </c>
      <c r="C905" s="150"/>
      <c r="D905" s="218"/>
      <c r="E905" s="37"/>
      <c r="F905" s="36"/>
    </row>
    <row r="906" spans="1:6" ht="15">
      <c r="A906" s="113"/>
      <c r="B906" s="380"/>
      <c r="C906" s="150"/>
      <c r="D906" s="218"/>
      <c r="E906" s="37"/>
      <c r="F906" s="36"/>
    </row>
    <row r="907" spans="1:6" ht="51">
      <c r="A907" s="151"/>
      <c r="B907" s="325" t="s">
        <v>942</v>
      </c>
      <c r="C907" s="150"/>
      <c r="D907" s="218"/>
      <c r="E907" s="37"/>
      <c r="F907" s="36"/>
    </row>
    <row r="908" spans="1:6" ht="63.75">
      <c r="A908" s="151"/>
      <c r="B908" s="325" t="s">
        <v>690</v>
      </c>
      <c r="C908" s="150"/>
      <c r="D908" s="218"/>
      <c r="E908" s="37"/>
      <c r="F908" s="36"/>
    </row>
    <row r="909" spans="1:6" ht="38.25">
      <c r="A909" s="151"/>
      <c r="B909" s="325" t="s">
        <v>943</v>
      </c>
      <c r="C909" s="150"/>
      <c r="D909" s="218"/>
      <c r="E909" s="37"/>
      <c r="F909" s="36"/>
    </row>
    <row r="910" spans="1:6" ht="25.5">
      <c r="A910" s="151"/>
      <c r="B910" s="325" t="s">
        <v>944</v>
      </c>
      <c r="C910" s="150"/>
      <c r="D910" s="218"/>
      <c r="E910" s="37"/>
      <c r="F910" s="36"/>
    </row>
    <row r="911" spans="1:6" ht="64.5" thickBot="1">
      <c r="A911" s="219"/>
      <c r="B911" s="356" t="s">
        <v>691</v>
      </c>
      <c r="C911" s="197"/>
      <c r="D911" s="220"/>
      <c r="E911" s="201"/>
      <c r="F911" s="212"/>
    </row>
    <row r="912" spans="1:6" ht="13.5" thickTop="1">
      <c r="A912" s="151"/>
      <c r="B912" s="325"/>
      <c r="C912" s="150"/>
      <c r="D912" s="218"/>
      <c r="E912" s="37"/>
      <c r="F912" s="36"/>
    </row>
    <row r="913" spans="1:6" ht="63.75">
      <c r="A913" s="151"/>
      <c r="B913" s="325" t="s">
        <v>681</v>
      </c>
      <c r="C913" s="150"/>
      <c r="D913" s="218"/>
      <c r="E913" s="37"/>
      <c r="F913" s="36"/>
    </row>
    <row r="914" spans="1:6" ht="25.5">
      <c r="A914" s="151"/>
      <c r="B914" s="325" t="s">
        <v>682</v>
      </c>
      <c r="C914" s="150"/>
      <c r="D914" s="218"/>
      <c r="E914" s="37"/>
      <c r="F914" s="36"/>
    </row>
    <row r="915" spans="1:6" ht="25.5">
      <c r="A915" s="151"/>
      <c r="B915" s="325" t="s">
        <v>683</v>
      </c>
      <c r="C915" s="150"/>
      <c r="D915" s="218"/>
      <c r="E915" s="37"/>
      <c r="F915" s="36"/>
    </row>
    <row r="916" spans="1:6" ht="25.5">
      <c r="A916" s="151"/>
      <c r="B916" s="372" t="s">
        <v>617</v>
      </c>
      <c r="C916" s="150"/>
      <c r="D916" s="218"/>
      <c r="E916" s="37"/>
      <c r="F916" s="36"/>
    </row>
    <row r="917" spans="1:6">
      <c r="A917" s="151"/>
      <c r="B917" s="343"/>
      <c r="C917" s="150"/>
      <c r="D917" s="218"/>
      <c r="E917" s="37"/>
      <c r="F917" s="36"/>
    </row>
    <row r="918" spans="1:6">
      <c r="A918" s="221" t="s">
        <v>206</v>
      </c>
      <c r="B918" s="343" t="s">
        <v>626</v>
      </c>
      <c r="C918" s="150"/>
      <c r="D918" s="218"/>
      <c r="E918" s="37"/>
      <c r="F918" s="36"/>
    </row>
    <row r="919" spans="1:6">
      <c r="A919" s="151"/>
      <c r="B919" s="325" t="s">
        <v>692</v>
      </c>
      <c r="C919" s="150"/>
      <c r="D919" s="218"/>
      <c r="E919" s="37"/>
      <c r="F919" s="36"/>
    </row>
    <row r="920" spans="1:6">
      <c r="A920" s="151"/>
      <c r="B920" s="325" t="s">
        <v>582</v>
      </c>
      <c r="C920" s="150" t="s">
        <v>392</v>
      </c>
      <c r="D920" s="218">
        <v>5</v>
      </c>
      <c r="E920" s="37">
        <v>0</v>
      </c>
      <c r="F920" s="36">
        <f>SUM(D920*E920)</f>
        <v>0</v>
      </c>
    </row>
    <row r="921" spans="1:6">
      <c r="A921" s="266"/>
      <c r="B921" s="327"/>
      <c r="C921" s="268"/>
      <c r="D921" s="269"/>
      <c r="E921" s="269"/>
      <c r="F921" s="270"/>
    </row>
    <row r="922" spans="1:6">
      <c r="A922" s="221" t="s">
        <v>207</v>
      </c>
      <c r="B922" s="343" t="s">
        <v>627</v>
      </c>
      <c r="C922" s="150"/>
      <c r="D922" s="218"/>
      <c r="E922" s="37"/>
      <c r="F922" s="36"/>
    </row>
    <row r="923" spans="1:6">
      <c r="A923" s="151"/>
      <c r="B923" s="325" t="s">
        <v>693</v>
      </c>
      <c r="C923" s="150"/>
      <c r="D923" s="218"/>
      <c r="E923" s="37"/>
      <c r="F923" s="36"/>
    </row>
    <row r="924" spans="1:6">
      <c r="A924" s="151"/>
      <c r="B924" s="325" t="s">
        <v>567</v>
      </c>
      <c r="C924" s="150" t="s">
        <v>392</v>
      </c>
      <c r="D924" s="218">
        <v>1</v>
      </c>
      <c r="E924" s="37">
        <v>0</v>
      </c>
      <c r="F924" s="36">
        <f>SUM(D924*E924)</f>
        <v>0</v>
      </c>
    </row>
    <row r="925" spans="1:6">
      <c r="A925" s="266"/>
      <c r="B925" s="327"/>
      <c r="C925" s="268"/>
      <c r="D925" s="269"/>
      <c r="E925" s="269"/>
      <c r="F925" s="270"/>
    </row>
    <row r="926" spans="1:6">
      <c r="A926" s="221" t="s">
        <v>208</v>
      </c>
      <c r="B926" s="343" t="s">
        <v>628</v>
      </c>
      <c r="C926" s="150"/>
      <c r="D926" s="218"/>
      <c r="E926" s="37"/>
      <c r="F926" s="36"/>
    </row>
    <row r="927" spans="1:6">
      <c r="A927" s="151"/>
      <c r="B927" s="325" t="s">
        <v>696</v>
      </c>
      <c r="C927" s="150"/>
      <c r="D927" s="218"/>
      <c r="E927" s="37"/>
      <c r="F927" s="36"/>
    </row>
    <row r="928" spans="1:6">
      <c r="A928" s="151"/>
      <c r="B928" s="325" t="s">
        <v>583</v>
      </c>
      <c r="C928" s="150" t="s">
        <v>392</v>
      </c>
      <c r="D928" s="218">
        <v>15</v>
      </c>
      <c r="E928" s="37">
        <v>0</v>
      </c>
      <c r="F928" s="36">
        <f>SUM(D928*E928)</f>
        <v>0</v>
      </c>
    </row>
    <row r="929" spans="1:6">
      <c r="A929" s="266"/>
      <c r="B929" s="327"/>
      <c r="C929" s="268"/>
      <c r="D929" s="269"/>
      <c r="E929" s="269"/>
      <c r="F929" s="270"/>
    </row>
    <row r="930" spans="1:6">
      <c r="A930" s="221" t="s">
        <v>332</v>
      </c>
      <c r="B930" s="366" t="s">
        <v>629</v>
      </c>
      <c r="C930" s="150"/>
      <c r="D930" s="218"/>
      <c r="E930" s="37"/>
      <c r="F930" s="36"/>
    </row>
    <row r="931" spans="1:6">
      <c r="A931" s="151"/>
      <c r="B931" s="325" t="s">
        <v>686</v>
      </c>
      <c r="C931" s="150"/>
      <c r="D931" s="218"/>
      <c r="E931" s="37"/>
      <c r="F931" s="36"/>
    </row>
    <row r="932" spans="1:6">
      <c r="A932" s="151"/>
      <c r="B932" s="366" t="s">
        <v>584</v>
      </c>
      <c r="C932" s="150" t="s">
        <v>392</v>
      </c>
      <c r="D932" s="218">
        <v>1</v>
      </c>
      <c r="E932" s="111">
        <v>0</v>
      </c>
      <c r="F932" s="112">
        <f>SUM(D932*E932)</f>
        <v>0</v>
      </c>
    </row>
    <row r="933" spans="1:6">
      <c r="A933" s="266"/>
      <c r="B933" s="327"/>
      <c r="C933" s="268"/>
      <c r="D933" s="269"/>
      <c r="E933" s="269"/>
      <c r="F933" s="270"/>
    </row>
    <row r="934" spans="1:6">
      <c r="A934" s="221" t="s">
        <v>333</v>
      </c>
      <c r="B934" s="366" t="s">
        <v>630</v>
      </c>
      <c r="C934" s="150"/>
      <c r="D934" s="218"/>
      <c r="E934" s="37"/>
      <c r="F934" s="36"/>
    </row>
    <row r="935" spans="1:6">
      <c r="A935" s="151"/>
      <c r="B935" s="325" t="s">
        <v>686</v>
      </c>
      <c r="C935" s="150"/>
      <c r="D935" s="218"/>
      <c r="E935" s="37"/>
      <c r="F935" s="36"/>
    </row>
    <row r="936" spans="1:6">
      <c r="A936" s="151"/>
      <c r="B936" s="366" t="s">
        <v>585</v>
      </c>
      <c r="C936" s="150" t="s">
        <v>392</v>
      </c>
      <c r="D936" s="218">
        <v>7</v>
      </c>
      <c r="E936" s="111">
        <v>0</v>
      </c>
      <c r="F936" s="112">
        <f>SUM(D936*E936)</f>
        <v>0</v>
      </c>
    </row>
    <row r="937" spans="1:6">
      <c r="A937" s="266"/>
      <c r="B937" s="327"/>
      <c r="C937" s="268"/>
      <c r="D937" s="269"/>
      <c r="E937" s="269"/>
      <c r="F937" s="270"/>
    </row>
    <row r="938" spans="1:6">
      <c r="A938" s="221" t="s">
        <v>334</v>
      </c>
      <c r="B938" s="366" t="s">
        <v>631</v>
      </c>
      <c r="C938" s="150"/>
      <c r="D938" s="218"/>
      <c r="E938" s="37"/>
      <c r="F938" s="36"/>
    </row>
    <row r="939" spans="1:6">
      <c r="A939" s="151"/>
      <c r="B939" s="325" t="s">
        <v>686</v>
      </c>
      <c r="C939" s="150"/>
      <c r="D939" s="218"/>
      <c r="E939" s="37"/>
      <c r="F939" s="36"/>
    </row>
    <row r="940" spans="1:6">
      <c r="A940" s="151"/>
      <c r="B940" s="366" t="s">
        <v>586</v>
      </c>
      <c r="C940" s="150" t="s">
        <v>392</v>
      </c>
      <c r="D940" s="218">
        <v>1</v>
      </c>
      <c r="E940" s="111">
        <v>0</v>
      </c>
      <c r="F940" s="112">
        <f>SUM(D940*E940)</f>
        <v>0</v>
      </c>
    </row>
    <row r="941" spans="1:6">
      <c r="A941" s="266"/>
      <c r="B941" s="327"/>
      <c r="C941" s="268"/>
      <c r="D941" s="269"/>
      <c r="E941" s="269"/>
      <c r="F941" s="270"/>
    </row>
    <row r="942" spans="1:6">
      <c r="A942" s="221" t="s">
        <v>335</v>
      </c>
      <c r="B942" s="366" t="s">
        <v>632</v>
      </c>
      <c r="C942" s="150"/>
      <c r="D942" s="218"/>
      <c r="E942" s="37"/>
      <c r="F942" s="36"/>
    </row>
    <row r="943" spans="1:6">
      <c r="A943" s="151"/>
      <c r="B943" s="325" t="s">
        <v>695</v>
      </c>
      <c r="C943" s="150"/>
      <c r="D943" s="218"/>
      <c r="E943" s="37"/>
      <c r="F943" s="36"/>
    </row>
    <row r="944" spans="1:6">
      <c r="A944" s="151"/>
      <c r="B944" s="366" t="s">
        <v>587</v>
      </c>
      <c r="C944" s="150" t="s">
        <v>392</v>
      </c>
      <c r="D944" s="218">
        <v>2</v>
      </c>
      <c r="E944" s="111">
        <v>0</v>
      </c>
      <c r="F944" s="112">
        <f>SUM(D944*E944)</f>
        <v>0</v>
      </c>
    </row>
    <row r="945" spans="1:6">
      <c r="A945" s="266"/>
      <c r="B945" s="327"/>
      <c r="C945" s="268"/>
      <c r="D945" s="269"/>
      <c r="E945" s="269"/>
      <c r="F945" s="270"/>
    </row>
    <row r="946" spans="1:6">
      <c r="A946" s="221" t="s">
        <v>336</v>
      </c>
      <c r="B946" s="325" t="s">
        <v>633</v>
      </c>
      <c r="C946" s="150"/>
      <c r="D946" s="218"/>
      <c r="E946" s="37"/>
      <c r="F946" s="36"/>
    </row>
    <row r="947" spans="1:6">
      <c r="A947" s="151"/>
      <c r="B947" s="325" t="s">
        <v>696</v>
      </c>
      <c r="C947" s="150"/>
      <c r="D947" s="218"/>
      <c r="E947" s="37"/>
      <c r="F947" s="36"/>
    </row>
    <row r="948" spans="1:6">
      <c r="A948" s="151"/>
      <c r="B948" s="325" t="s">
        <v>588</v>
      </c>
      <c r="C948" s="150" t="s">
        <v>392</v>
      </c>
      <c r="D948" s="218">
        <v>2</v>
      </c>
      <c r="E948" s="37">
        <v>0</v>
      </c>
      <c r="F948" s="36">
        <f>SUM(D948*E948)</f>
        <v>0</v>
      </c>
    </row>
    <row r="949" spans="1:6">
      <c r="A949" s="266"/>
      <c r="B949" s="327"/>
      <c r="C949" s="268"/>
      <c r="D949" s="269"/>
      <c r="E949" s="269"/>
      <c r="F949" s="270"/>
    </row>
    <row r="950" spans="1:6">
      <c r="A950" s="221" t="s">
        <v>337</v>
      </c>
      <c r="B950" s="325" t="s">
        <v>634</v>
      </c>
      <c r="C950" s="150"/>
      <c r="D950" s="218"/>
      <c r="E950" s="37"/>
      <c r="F950" s="36"/>
    </row>
    <row r="951" spans="1:6">
      <c r="A951" s="151"/>
      <c r="B951" s="325" t="s">
        <v>697</v>
      </c>
      <c r="C951" s="150"/>
      <c r="D951" s="218"/>
      <c r="E951" s="37"/>
      <c r="F951" s="36"/>
    </row>
    <row r="952" spans="1:6">
      <c r="A952" s="151"/>
      <c r="B952" s="325" t="s">
        <v>589</v>
      </c>
      <c r="C952" s="150" t="s">
        <v>392</v>
      </c>
      <c r="D952" s="218">
        <v>1</v>
      </c>
      <c r="E952" s="37">
        <v>0</v>
      </c>
      <c r="F952" s="36">
        <f>SUM(D952*E952)</f>
        <v>0</v>
      </c>
    </row>
    <row r="953" spans="1:6">
      <c r="A953" s="151"/>
      <c r="B953" s="343"/>
      <c r="C953" s="150"/>
      <c r="D953" s="218"/>
      <c r="E953" s="37"/>
      <c r="F953" s="36"/>
    </row>
    <row r="954" spans="1:6">
      <c r="A954" s="221" t="s">
        <v>338</v>
      </c>
      <c r="B954" s="325" t="s">
        <v>635</v>
      </c>
      <c r="C954" s="150"/>
      <c r="D954" s="218"/>
      <c r="E954" s="37"/>
      <c r="F954" s="36"/>
    </row>
    <row r="955" spans="1:6">
      <c r="A955" s="151"/>
      <c r="B955" s="325" t="s">
        <v>697</v>
      </c>
      <c r="C955" s="150"/>
      <c r="D955" s="218"/>
      <c r="E955" s="37"/>
      <c r="F955" s="36"/>
    </row>
    <row r="956" spans="1:6">
      <c r="A956" s="151"/>
      <c r="B956" s="325" t="s">
        <v>590</v>
      </c>
      <c r="C956" s="150" t="s">
        <v>392</v>
      </c>
      <c r="D956" s="218">
        <v>1</v>
      </c>
      <c r="E956" s="37">
        <v>0</v>
      </c>
      <c r="F956" s="36">
        <f>SUM(D956*E956)</f>
        <v>0</v>
      </c>
    </row>
    <row r="957" spans="1:6" ht="13.5" thickBot="1">
      <c r="A957" s="271"/>
      <c r="B957" s="330"/>
      <c r="C957" s="272"/>
      <c r="D957" s="273"/>
      <c r="E957" s="273"/>
      <c r="F957" s="274"/>
    </row>
    <row r="958" spans="1:6" ht="13.5" thickTop="1">
      <c r="A958" s="6"/>
      <c r="B958" s="324"/>
      <c r="C958" s="8"/>
      <c r="D958" s="9"/>
      <c r="E958" s="9"/>
      <c r="F958" s="10"/>
    </row>
    <row r="959" spans="1:6">
      <c r="A959" s="221" t="s">
        <v>334</v>
      </c>
      <c r="B959" s="366" t="s">
        <v>636</v>
      </c>
      <c r="C959" s="150"/>
      <c r="D959" s="218"/>
      <c r="E959" s="37"/>
      <c r="F959" s="36"/>
    </row>
    <row r="960" spans="1:6">
      <c r="A960" s="151"/>
      <c r="B960" s="325" t="s">
        <v>697</v>
      </c>
      <c r="C960" s="150"/>
      <c r="D960" s="218"/>
      <c r="E960" s="37"/>
      <c r="F960" s="36"/>
    </row>
    <row r="961" spans="1:6">
      <c r="A961" s="151"/>
      <c r="B961" s="366" t="s">
        <v>591</v>
      </c>
      <c r="C961" s="150" t="s">
        <v>392</v>
      </c>
      <c r="D961" s="218">
        <v>1</v>
      </c>
      <c r="E961" s="111">
        <v>0</v>
      </c>
      <c r="F961" s="112">
        <f>SUM(D961*E961)</f>
        <v>0</v>
      </c>
    </row>
    <row r="962" spans="1:6">
      <c r="A962" s="266"/>
      <c r="B962" s="327"/>
      <c r="C962" s="268"/>
      <c r="D962" s="269"/>
      <c r="E962" s="269"/>
      <c r="F962" s="270"/>
    </row>
    <row r="963" spans="1:6" ht="15">
      <c r="A963" s="113" t="s">
        <v>175</v>
      </c>
      <c r="B963" s="380" t="s">
        <v>698</v>
      </c>
      <c r="C963" s="150"/>
      <c r="D963" s="218"/>
      <c r="E963" s="37"/>
      <c r="F963" s="36"/>
    </row>
    <row r="964" spans="1:6">
      <c r="A964" s="151"/>
      <c r="B964" s="343"/>
      <c r="C964" s="150"/>
      <c r="D964" s="218"/>
      <c r="E964" s="37"/>
      <c r="F964" s="36"/>
    </row>
    <row r="965" spans="1:6" ht="76.5">
      <c r="A965" s="151"/>
      <c r="B965" s="372" t="s">
        <v>704</v>
      </c>
      <c r="C965" s="150"/>
      <c r="D965" s="218"/>
      <c r="E965" s="37"/>
      <c r="F965" s="36"/>
    </row>
    <row r="966" spans="1:6" ht="51">
      <c r="A966" s="151"/>
      <c r="B966" s="372" t="s">
        <v>705</v>
      </c>
      <c r="C966" s="150"/>
      <c r="D966" s="218"/>
      <c r="E966" s="37"/>
      <c r="F966" s="36"/>
    </row>
    <row r="967" spans="1:6" s="55" customFormat="1" ht="63.75">
      <c r="A967" s="151"/>
      <c r="B967" s="325" t="s">
        <v>706</v>
      </c>
      <c r="C967" s="150"/>
      <c r="D967" s="218"/>
      <c r="E967" s="37"/>
      <c r="F967" s="36"/>
    </row>
    <row r="968" spans="1:6" ht="63.75">
      <c r="A968" s="151"/>
      <c r="B968" s="325" t="s">
        <v>681</v>
      </c>
      <c r="C968" s="150"/>
      <c r="D968" s="218"/>
      <c r="E968" s="37"/>
      <c r="F968" s="36"/>
    </row>
    <row r="969" spans="1:6" ht="51">
      <c r="A969" s="151"/>
      <c r="B969" s="372" t="s">
        <v>707</v>
      </c>
      <c r="C969" s="150"/>
      <c r="D969" s="218"/>
      <c r="E969" s="37"/>
      <c r="F969" s="36"/>
    </row>
    <row r="970" spans="1:6" ht="25.5">
      <c r="A970" s="151"/>
      <c r="B970" s="372" t="s">
        <v>617</v>
      </c>
      <c r="C970" s="150"/>
      <c r="D970" s="218"/>
      <c r="E970" s="37"/>
      <c r="F970" s="36"/>
    </row>
    <row r="971" spans="1:6">
      <c r="A971" s="151"/>
      <c r="B971" s="343"/>
      <c r="C971" s="150"/>
      <c r="D971" s="218"/>
      <c r="E971" s="37"/>
      <c r="F971" s="36"/>
    </row>
    <row r="972" spans="1:6">
      <c r="A972" s="221" t="s">
        <v>209</v>
      </c>
      <c r="B972" s="366" t="s">
        <v>637</v>
      </c>
      <c r="C972" s="150"/>
      <c r="D972" s="218"/>
      <c r="E972" s="37"/>
      <c r="F972" s="36"/>
    </row>
    <row r="973" spans="1:6">
      <c r="A973" s="221"/>
      <c r="B973" s="325" t="s">
        <v>696</v>
      </c>
      <c r="C973" s="150"/>
      <c r="D973" s="218"/>
      <c r="E973" s="37"/>
      <c r="F973" s="36"/>
    </row>
    <row r="974" spans="1:6">
      <c r="A974" s="221"/>
      <c r="B974" s="366" t="s">
        <v>592</v>
      </c>
      <c r="C974" s="150" t="s">
        <v>392</v>
      </c>
      <c r="D974" s="218">
        <v>1</v>
      </c>
      <c r="E974" s="111">
        <v>0</v>
      </c>
      <c r="F974" s="112">
        <f>SUM(D974*E974)</f>
        <v>0</v>
      </c>
    </row>
    <row r="975" spans="1:6">
      <c r="A975" s="266"/>
      <c r="B975" s="327"/>
      <c r="C975" s="268"/>
      <c r="D975" s="269"/>
      <c r="E975" s="269"/>
      <c r="F975" s="270"/>
    </row>
    <row r="976" spans="1:6">
      <c r="A976" s="221" t="s">
        <v>210</v>
      </c>
      <c r="B976" s="366" t="s">
        <v>638</v>
      </c>
      <c r="C976" s="150"/>
      <c r="D976" s="218"/>
      <c r="E976" s="37"/>
      <c r="F976" s="36"/>
    </row>
    <row r="977" spans="1:6">
      <c r="A977" s="221"/>
      <c r="B977" s="325" t="s">
        <v>697</v>
      </c>
      <c r="C977" s="150"/>
      <c r="D977" s="218"/>
      <c r="E977" s="37"/>
      <c r="F977" s="36"/>
    </row>
    <row r="978" spans="1:6">
      <c r="A978" s="221"/>
      <c r="B978" s="366" t="s">
        <v>593</v>
      </c>
      <c r="C978" s="150" t="s">
        <v>392</v>
      </c>
      <c r="D978" s="218">
        <v>1</v>
      </c>
      <c r="E978" s="111">
        <v>0</v>
      </c>
      <c r="F978" s="112">
        <f>SUM(D978*E978)</f>
        <v>0</v>
      </c>
    </row>
    <row r="979" spans="1:6">
      <c r="A979" s="266"/>
      <c r="B979" s="327"/>
      <c r="C979" s="268"/>
      <c r="D979" s="269"/>
      <c r="E979" s="269"/>
      <c r="F979" s="270"/>
    </row>
    <row r="980" spans="1:6">
      <c r="A980" s="221" t="s">
        <v>211</v>
      </c>
      <c r="B980" s="366" t="s">
        <v>639</v>
      </c>
      <c r="C980" s="150"/>
      <c r="D980" s="218"/>
      <c r="E980" s="37"/>
      <c r="F980" s="36"/>
    </row>
    <row r="981" spans="1:6">
      <c r="A981" s="151"/>
      <c r="B981" s="325" t="s">
        <v>697</v>
      </c>
      <c r="C981" s="150"/>
      <c r="D981" s="218"/>
      <c r="E981" s="37"/>
      <c r="F981" s="36"/>
    </row>
    <row r="982" spans="1:6" ht="13.5" thickBot="1">
      <c r="A982" s="219"/>
      <c r="B982" s="381" t="s">
        <v>594</v>
      </c>
      <c r="C982" s="197" t="s">
        <v>392</v>
      </c>
      <c r="D982" s="220">
        <v>1</v>
      </c>
      <c r="E982" s="207">
        <v>0</v>
      </c>
      <c r="F982" s="169">
        <f>SUM(D982*E982)</f>
        <v>0</v>
      </c>
    </row>
    <row r="983" spans="1:6" ht="13.5" thickTop="1">
      <c r="A983" s="151"/>
      <c r="B983" s="343"/>
      <c r="C983" s="150"/>
      <c r="D983" s="218"/>
      <c r="E983" s="37"/>
      <c r="F983" s="36"/>
    </row>
    <row r="984" spans="1:6" ht="15">
      <c r="A984" s="113" t="s">
        <v>212</v>
      </c>
      <c r="B984" s="380" t="s">
        <v>708</v>
      </c>
      <c r="C984" s="150"/>
      <c r="D984" s="218"/>
      <c r="E984" s="37"/>
      <c r="F984" s="36"/>
    </row>
    <row r="985" spans="1:6">
      <c r="A985" s="151"/>
      <c r="B985" s="343"/>
      <c r="C985" s="150"/>
      <c r="D985" s="218"/>
      <c r="E985" s="37"/>
      <c r="F985" s="36"/>
    </row>
    <row r="986" spans="1:6" ht="25.5">
      <c r="A986" s="151"/>
      <c r="B986" s="337" t="s">
        <v>945</v>
      </c>
      <c r="C986" s="150"/>
      <c r="D986" s="218"/>
      <c r="E986" s="37"/>
      <c r="F986" s="36"/>
    </row>
    <row r="987" spans="1:6" ht="51">
      <c r="A987" s="151"/>
      <c r="B987" s="337" t="s">
        <v>946</v>
      </c>
      <c r="C987" s="150"/>
      <c r="D987" s="218"/>
      <c r="E987" s="37"/>
      <c r="F987" s="36"/>
    </row>
    <row r="988" spans="1:6" ht="38.25">
      <c r="A988" s="151"/>
      <c r="B988" s="337" t="s">
        <v>947</v>
      </c>
      <c r="C988" s="150"/>
      <c r="D988" s="218"/>
      <c r="E988" s="37"/>
      <c r="F988" s="36"/>
    </row>
    <row r="989" spans="1:6" ht="38.25">
      <c r="A989" s="151"/>
      <c r="B989" s="337" t="s">
        <v>948</v>
      </c>
      <c r="C989" s="150"/>
      <c r="D989" s="218"/>
      <c r="E989" s="37"/>
      <c r="F989" s="36"/>
    </row>
    <row r="990" spans="1:6" ht="38.25">
      <c r="A990" s="151"/>
      <c r="B990" s="337" t="s">
        <v>949</v>
      </c>
      <c r="C990" s="150"/>
      <c r="D990" s="218"/>
      <c r="E990" s="37"/>
      <c r="F990" s="36"/>
    </row>
    <row r="991" spans="1:6" ht="51">
      <c r="A991" s="151"/>
      <c r="B991" s="337" t="s">
        <v>950</v>
      </c>
      <c r="C991" s="150"/>
      <c r="D991" s="218"/>
      <c r="E991" s="37"/>
      <c r="F991" s="36"/>
    </row>
    <row r="992" spans="1:6" ht="51">
      <c r="A992" s="151"/>
      <c r="B992" s="337" t="s">
        <v>951</v>
      </c>
      <c r="C992" s="150"/>
      <c r="D992" s="218"/>
      <c r="E992" s="37"/>
      <c r="F992" s="36"/>
    </row>
    <row r="993" spans="1:6" ht="25.5">
      <c r="A993" s="151"/>
      <c r="B993" s="372" t="s">
        <v>617</v>
      </c>
      <c r="C993" s="150"/>
      <c r="D993" s="218"/>
      <c r="E993" s="37"/>
      <c r="F993" s="36"/>
    </row>
    <row r="994" spans="1:6">
      <c r="A994" s="151"/>
      <c r="B994" s="337"/>
      <c r="C994" s="150"/>
      <c r="D994" s="218"/>
      <c r="E994" s="37"/>
      <c r="F994" s="36"/>
    </row>
    <row r="995" spans="1:6">
      <c r="A995" s="222" t="s">
        <v>339</v>
      </c>
      <c r="B995" s="366" t="s">
        <v>709</v>
      </c>
      <c r="C995" s="150"/>
      <c r="D995" s="218"/>
      <c r="E995" s="37"/>
      <c r="F995" s="36"/>
    </row>
    <row r="996" spans="1:6" ht="25.5">
      <c r="A996" s="221"/>
      <c r="B996" s="325" t="s">
        <v>952</v>
      </c>
      <c r="C996" s="150"/>
      <c r="D996" s="218"/>
      <c r="E996" s="37"/>
      <c r="F996" s="36"/>
    </row>
    <row r="997" spans="1:6">
      <c r="A997" s="221"/>
      <c r="B997" s="366" t="s">
        <v>595</v>
      </c>
      <c r="C997" s="150" t="s">
        <v>392</v>
      </c>
      <c r="D997" s="218">
        <v>3</v>
      </c>
      <c r="E997" s="111">
        <v>0</v>
      </c>
      <c r="F997" s="112">
        <f>SUM(D997*E997)</f>
        <v>0</v>
      </c>
    </row>
    <row r="998" spans="1:6">
      <c r="A998" s="266"/>
      <c r="B998" s="327"/>
      <c r="C998" s="268"/>
      <c r="D998" s="269"/>
      <c r="E998" s="269"/>
      <c r="F998" s="270"/>
    </row>
    <row r="999" spans="1:6">
      <c r="A999" s="221" t="s">
        <v>340</v>
      </c>
      <c r="B999" s="366" t="s">
        <v>710</v>
      </c>
      <c r="C999" s="150"/>
      <c r="D999" s="218"/>
      <c r="E999" s="37"/>
      <c r="F999" s="36"/>
    </row>
    <row r="1000" spans="1:6">
      <c r="A1000" s="221"/>
      <c r="B1000" s="325" t="s">
        <v>713</v>
      </c>
      <c r="C1000" s="150"/>
      <c r="D1000" s="218"/>
      <c r="E1000" s="37"/>
      <c r="F1000" s="36"/>
    </row>
    <row r="1001" spans="1:6">
      <c r="A1001" s="221"/>
      <c r="B1001" s="366" t="s">
        <v>596</v>
      </c>
      <c r="C1001" s="150" t="s">
        <v>392</v>
      </c>
      <c r="D1001" s="218">
        <v>6</v>
      </c>
      <c r="E1001" s="111">
        <v>0</v>
      </c>
      <c r="F1001" s="112">
        <f>SUM(D1001*E1001)</f>
        <v>0</v>
      </c>
    </row>
    <row r="1002" spans="1:6">
      <c r="A1002" s="266"/>
      <c r="B1002" s="327"/>
      <c r="C1002" s="268"/>
      <c r="D1002" s="269"/>
      <c r="E1002" s="269"/>
      <c r="F1002" s="270"/>
    </row>
    <row r="1003" spans="1:6">
      <c r="A1003" s="221" t="s">
        <v>341</v>
      </c>
      <c r="B1003" s="366" t="s">
        <v>711</v>
      </c>
      <c r="C1003" s="150"/>
      <c r="D1003" s="218"/>
      <c r="E1003" s="37"/>
      <c r="F1003" s="36"/>
    </row>
    <row r="1004" spans="1:6" ht="25.5">
      <c r="A1004" s="221"/>
      <c r="B1004" s="325" t="s">
        <v>714</v>
      </c>
      <c r="C1004" s="150"/>
      <c r="D1004" s="218"/>
      <c r="E1004" s="37"/>
      <c r="F1004" s="36"/>
    </row>
    <row r="1005" spans="1:6">
      <c r="A1005" s="221"/>
      <c r="B1005" s="366" t="s">
        <v>597</v>
      </c>
      <c r="C1005" s="150" t="s">
        <v>392</v>
      </c>
      <c r="D1005" s="218">
        <v>3</v>
      </c>
      <c r="E1005" s="111">
        <v>0</v>
      </c>
      <c r="F1005" s="112">
        <f>SUM(D1005*E1005)</f>
        <v>0</v>
      </c>
    </row>
    <row r="1006" spans="1:6">
      <c r="A1006" s="221"/>
      <c r="B1006" s="343"/>
      <c r="C1006" s="150"/>
      <c r="D1006" s="218"/>
      <c r="E1006" s="37"/>
      <c r="F1006" s="36"/>
    </row>
    <row r="1007" spans="1:6">
      <c r="A1007" s="221" t="s">
        <v>342</v>
      </c>
      <c r="B1007" s="366" t="s">
        <v>712</v>
      </c>
      <c r="C1007" s="150"/>
      <c r="D1007" s="218"/>
      <c r="E1007" s="37"/>
      <c r="F1007" s="36"/>
    </row>
    <row r="1008" spans="1:6" ht="25.5">
      <c r="A1008" s="151"/>
      <c r="B1008" s="325" t="s">
        <v>714</v>
      </c>
      <c r="C1008" s="150"/>
      <c r="D1008" s="218"/>
      <c r="E1008" s="37"/>
      <c r="F1008" s="36"/>
    </row>
    <row r="1009" spans="1:8">
      <c r="A1009" s="151"/>
      <c r="B1009" s="366" t="s">
        <v>598</v>
      </c>
      <c r="C1009" s="150" t="s">
        <v>392</v>
      </c>
      <c r="D1009" s="218">
        <v>1</v>
      </c>
      <c r="E1009" s="111">
        <v>0</v>
      </c>
      <c r="F1009" s="112">
        <f>SUM(D1009*E1009)</f>
        <v>0</v>
      </c>
    </row>
    <row r="1010" spans="1:8" ht="13.5" thickBot="1">
      <c r="A1010" s="271"/>
      <c r="B1010" s="330"/>
      <c r="C1010" s="272"/>
      <c r="D1010" s="273"/>
      <c r="E1010" s="273"/>
      <c r="F1010" s="274"/>
    </row>
    <row r="1011" spans="1:8" ht="13.5" thickTop="1">
      <c r="A1011" s="6"/>
      <c r="B1011" s="324"/>
      <c r="C1011" s="8"/>
      <c r="D1011" s="9"/>
      <c r="E1011" s="9"/>
      <c r="F1011" s="10"/>
    </row>
    <row r="1012" spans="1:8" ht="15">
      <c r="A1012" s="113" t="s">
        <v>213</v>
      </c>
      <c r="B1012" s="380" t="s">
        <v>715</v>
      </c>
      <c r="C1012" s="150"/>
      <c r="D1012" s="218"/>
      <c r="E1012" s="37"/>
      <c r="F1012" s="36"/>
    </row>
    <row r="1013" spans="1:8">
      <c r="A1013" s="151"/>
      <c r="B1013" s="343"/>
      <c r="C1013" s="150"/>
      <c r="D1013" s="218"/>
      <c r="E1013" s="37"/>
      <c r="F1013" s="36"/>
    </row>
    <row r="1014" spans="1:8" ht="76.5">
      <c r="A1014" s="151"/>
      <c r="B1014" s="337" t="s">
        <v>759</v>
      </c>
      <c r="C1014" s="150"/>
      <c r="D1014" s="218"/>
      <c r="E1014" s="37"/>
      <c r="F1014" s="36"/>
    </row>
    <row r="1015" spans="1:8" ht="120.75" customHeight="1">
      <c r="A1015" s="151"/>
      <c r="B1015" s="337" t="s">
        <v>953</v>
      </c>
      <c r="C1015" s="150"/>
      <c r="D1015" s="218"/>
      <c r="E1015" s="37"/>
      <c r="F1015" s="36"/>
      <c r="H1015" s="45"/>
    </row>
    <row r="1016" spans="1:8" ht="38.25">
      <c r="A1016" s="151"/>
      <c r="B1016" s="337" t="s">
        <v>954</v>
      </c>
      <c r="C1016" s="150"/>
      <c r="D1016" s="218"/>
      <c r="E1016" s="37"/>
      <c r="F1016" s="36"/>
    </row>
    <row r="1017" spans="1:8" ht="38.25">
      <c r="A1017" s="151"/>
      <c r="B1017" s="337" t="s">
        <v>955</v>
      </c>
      <c r="C1017" s="150"/>
      <c r="D1017" s="218"/>
      <c r="E1017" s="37"/>
      <c r="F1017" s="36"/>
    </row>
    <row r="1018" spans="1:8" ht="76.5">
      <c r="A1018" s="151"/>
      <c r="B1018" s="337" t="s">
        <v>956</v>
      </c>
      <c r="C1018" s="150"/>
      <c r="D1018" s="218"/>
      <c r="E1018" s="37"/>
      <c r="F1018" s="36"/>
    </row>
    <row r="1019" spans="1:8" ht="25.5">
      <c r="A1019" s="151"/>
      <c r="B1019" s="372" t="s">
        <v>617</v>
      </c>
      <c r="C1019" s="150"/>
      <c r="D1019" s="218"/>
      <c r="E1019" s="37"/>
      <c r="F1019" s="36"/>
    </row>
    <row r="1020" spans="1:8">
      <c r="A1020" s="151"/>
      <c r="B1020" s="372"/>
      <c r="C1020" s="150"/>
      <c r="D1020" s="218"/>
      <c r="E1020" s="37"/>
      <c r="F1020" s="36"/>
    </row>
    <row r="1021" spans="1:8">
      <c r="A1021" s="151"/>
      <c r="B1021" s="366" t="s">
        <v>716</v>
      </c>
      <c r="C1021" s="150"/>
      <c r="D1021" s="218"/>
      <c r="E1021" s="37"/>
      <c r="F1021" s="36"/>
    </row>
    <row r="1022" spans="1:8">
      <c r="A1022" s="151"/>
      <c r="B1022" s="325" t="s">
        <v>717</v>
      </c>
      <c r="C1022" s="150"/>
      <c r="D1022" s="218"/>
      <c r="E1022" s="37"/>
      <c r="F1022" s="36"/>
    </row>
    <row r="1023" spans="1:8">
      <c r="A1023" s="151"/>
      <c r="B1023" s="366" t="s">
        <v>718</v>
      </c>
      <c r="C1023" s="150" t="s">
        <v>392</v>
      </c>
      <c r="D1023" s="218">
        <v>1</v>
      </c>
      <c r="E1023" s="111">
        <v>0</v>
      </c>
      <c r="F1023" s="112">
        <f>+D1023*E1023</f>
        <v>0</v>
      </c>
    </row>
    <row r="1024" spans="1:8">
      <c r="A1024" s="266"/>
      <c r="B1024" s="327"/>
      <c r="C1024" s="268"/>
      <c r="D1024" s="269"/>
      <c r="E1024" s="269"/>
      <c r="F1024" s="270"/>
    </row>
    <row r="1025" spans="1:6" ht="15">
      <c r="A1025" s="151" t="s">
        <v>214</v>
      </c>
      <c r="B1025" s="382" t="s">
        <v>719</v>
      </c>
      <c r="C1025" s="150"/>
      <c r="D1025" s="218"/>
      <c r="E1025" s="37"/>
      <c r="F1025" s="36"/>
    </row>
    <row r="1026" spans="1:6" ht="15">
      <c r="A1026" s="151"/>
      <c r="B1026" s="382"/>
      <c r="C1026" s="150"/>
      <c r="D1026" s="218"/>
      <c r="E1026" s="37"/>
      <c r="F1026" s="36"/>
    </row>
    <row r="1027" spans="1:6" ht="38.25">
      <c r="A1027" s="151"/>
      <c r="B1027" s="372" t="s">
        <v>957</v>
      </c>
      <c r="C1027" s="150"/>
      <c r="D1027" s="218"/>
      <c r="E1027" s="37"/>
      <c r="F1027" s="36"/>
    </row>
    <row r="1028" spans="1:6" ht="51">
      <c r="A1028" s="151"/>
      <c r="B1028" s="372" t="s">
        <v>958</v>
      </c>
      <c r="C1028" s="150"/>
      <c r="D1028" s="218"/>
      <c r="E1028" s="37"/>
      <c r="F1028" s="36"/>
    </row>
    <row r="1029" spans="1:6" ht="63.75">
      <c r="A1029" s="151"/>
      <c r="B1029" s="372" t="s">
        <v>959</v>
      </c>
      <c r="C1029" s="150"/>
      <c r="D1029" s="218"/>
      <c r="E1029" s="37"/>
      <c r="F1029" s="36"/>
    </row>
    <row r="1030" spans="1:6" ht="51">
      <c r="A1030" s="151"/>
      <c r="B1030" s="372" t="s">
        <v>960</v>
      </c>
      <c r="C1030" s="150"/>
      <c r="D1030" s="218"/>
      <c r="E1030" s="37"/>
      <c r="F1030" s="36"/>
    </row>
    <row r="1031" spans="1:6" ht="25.5">
      <c r="A1031" s="151"/>
      <c r="B1031" s="372" t="s">
        <v>961</v>
      </c>
      <c r="C1031" s="150"/>
      <c r="D1031" s="218"/>
      <c r="E1031" s="37"/>
      <c r="F1031" s="36"/>
    </row>
    <row r="1032" spans="1:6" ht="26.25" thickBot="1">
      <c r="A1032" s="219"/>
      <c r="B1032" s="377" t="s">
        <v>720</v>
      </c>
      <c r="C1032" s="197"/>
      <c r="D1032" s="220"/>
      <c r="E1032" s="201"/>
      <c r="F1032" s="212"/>
    </row>
    <row r="1033" spans="1:6" ht="13.5" thickTop="1">
      <c r="A1033" s="151"/>
      <c r="B1033" s="372"/>
      <c r="C1033" s="150"/>
      <c r="D1033" s="218"/>
      <c r="E1033" s="37"/>
      <c r="F1033" s="36"/>
    </row>
    <row r="1034" spans="1:6">
      <c r="A1034" s="221" t="s">
        <v>343</v>
      </c>
      <c r="B1034" s="366" t="s">
        <v>640</v>
      </c>
      <c r="C1034" s="150"/>
      <c r="D1034" s="218"/>
      <c r="E1034" s="37"/>
      <c r="F1034" s="36"/>
    </row>
    <row r="1035" spans="1:6">
      <c r="A1035" s="221"/>
      <c r="B1035" s="325" t="s">
        <v>721</v>
      </c>
      <c r="C1035" s="150" t="s">
        <v>390</v>
      </c>
      <c r="D1035" s="35">
        <v>21.2</v>
      </c>
      <c r="E1035" s="37">
        <v>0</v>
      </c>
      <c r="F1035" s="36">
        <f>+D1035*E1035</f>
        <v>0</v>
      </c>
    </row>
    <row r="1036" spans="1:6">
      <c r="A1036" s="266"/>
      <c r="B1036" s="327"/>
      <c r="C1036" s="268"/>
      <c r="D1036" s="269"/>
      <c r="E1036" s="269"/>
      <c r="F1036" s="270"/>
    </row>
    <row r="1037" spans="1:6">
      <c r="A1037" s="221" t="s">
        <v>344</v>
      </c>
      <c r="B1037" s="366" t="s">
        <v>641</v>
      </c>
      <c r="C1037" s="150"/>
      <c r="D1037" s="218"/>
      <c r="E1037" s="37"/>
      <c r="F1037" s="36"/>
    </row>
    <row r="1038" spans="1:6">
      <c r="A1038" s="266"/>
      <c r="B1038" s="325" t="s">
        <v>721</v>
      </c>
      <c r="C1038" s="150" t="s">
        <v>390</v>
      </c>
      <c r="D1038" s="269">
        <v>6.9</v>
      </c>
      <c r="E1038" s="37">
        <v>0</v>
      </c>
      <c r="F1038" s="36">
        <f>+D1038*E1038</f>
        <v>0</v>
      </c>
    </row>
    <row r="1039" spans="1:6">
      <c r="A1039" s="221"/>
      <c r="C1039" s="150"/>
      <c r="D1039" s="218"/>
      <c r="E1039" s="45"/>
      <c r="F1039" s="36"/>
    </row>
    <row r="1040" spans="1:6">
      <c r="A1040" s="221" t="s">
        <v>345</v>
      </c>
      <c r="B1040" s="366" t="s">
        <v>642</v>
      </c>
      <c r="C1040" s="150"/>
      <c r="D1040" s="218"/>
      <c r="E1040" s="37"/>
      <c r="F1040" s="36"/>
    </row>
    <row r="1041" spans="1:6">
      <c r="A1041" s="151"/>
      <c r="B1041" s="325" t="s">
        <v>721</v>
      </c>
      <c r="C1041" s="150" t="s">
        <v>390</v>
      </c>
      <c r="D1041" s="35">
        <v>17.600000000000001</v>
      </c>
      <c r="E1041" s="37">
        <v>0</v>
      </c>
      <c r="F1041" s="36">
        <f>+D1041*E1041</f>
        <v>0</v>
      </c>
    </row>
    <row r="1042" spans="1:6">
      <c r="A1042" s="266"/>
      <c r="B1042" s="327"/>
      <c r="C1042" s="268"/>
      <c r="D1042" s="269"/>
      <c r="E1042" s="269"/>
      <c r="F1042" s="270"/>
    </row>
    <row r="1043" spans="1:6" ht="15">
      <c r="A1043" s="151" t="s">
        <v>215</v>
      </c>
      <c r="B1043" s="382" t="s">
        <v>722</v>
      </c>
      <c r="C1043" s="150"/>
      <c r="D1043" s="218"/>
      <c r="E1043" s="37"/>
      <c r="F1043" s="36"/>
    </row>
    <row r="1044" spans="1:6">
      <c r="A1044" s="151"/>
      <c r="B1044" s="372"/>
      <c r="C1044" s="150"/>
      <c r="D1044" s="218"/>
      <c r="E1044" s="37"/>
      <c r="F1044" s="36"/>
    </row>
    <row r="1045" spans="1:6" ht="25.5">
      <c r="A1045" s="151"/>
      <c r="B1045" s="372" t="s">
        <v>962</v>
      </c>
      <c r="C1045" s="150"/>
      <c r="D1045" s="218"/>
      <c r="E1045" s="37"/>
      <c r="F1045" s="36"/>
    </row>
    <row r="1046" spans="1:6" ht="38.25">
      <c r="A1046" s="151"/>
      <c r="B1046" s="372" t="s">
        <v>963</v>
      </c>
      <c r="C1046" s="150"/>
      <c r="D1046" s="218"/>
      <c r="E1046" s="37"/>
      <c r="F1046" s="36"/>
    </row>
    <row r="1047" spans="1:6" ht="38.25">
      <c r="A1047" s="151"/>
      <c r="B1047" s="372" t="s">
        <v>964</v>
      </c>
      <c r="C1047" s="150"/>
      <c r="D1047" s="218"/>
      <c r="E1047" s="37"/>
      <c r="F1047" s="36"/>
    </row>
    <row r="1048" spans="1:6" ht="38.25">
      <c r="A1048" s="151"/>
      <c r="B1048" s="372" t="s">
        <v>965</v>
      </c>
      <c r="C1048" s="45"/>
      <c r="D1048" s="45"/>
      <c r="E1048" s="37"/>
      <c r="F1048" s="36"/>
    </row>
    <row r="1049" spans="1:6" ht="38.25">
      <c r="A1049" s="151"/>
      <c r="B1049" s="372" t="s">
        <v>966</v>
      </c>
      <c r="C1049" s="45"/>
      <c r="D1049" s="45"/>
      <c r="E1049" s="30"/>
      <c r="F1049" s="36"/>
    </row>
    <row r="1050" spans="1:6" ht="26.25" thickBot="1">
      <c r="A1050" s="151"/>
      <c r="B1050" s="377" t="s">
        <v>720</v>
      </c>
      <c r="C1050" s="8" t="s">
        <v>390</v>
      </c>
      <c r="D1050" s="11">
        <v>8.1999999999999993</v>
      </c>
      <c r="E1050" s="37">
        <v>0</v>
      </c>
      <c r="F1050" s="18">
        <f>+D1050*E1050</f>
        <v>0</v>
      </c>
    </row>
    <row r="1051" spans="1:6" ht="13.5" thickTop="1">
      <c r="A1051" s="151"/>
      <c r="B1051" s="366"/>
      <c r="C1051" s="150"/>
      <c r="D1051" s="218"/>
      <c r="E1051" s="37"/>
      <c r="F1051" s="36"/>
    </row>
    <row r="1052" spans="1:6" ht="15">
      <c r="A1052" s="151" t="s">
        <v>216</v>
      </c>
      <c r="B1052" s="384" t="s">
        <v>723</v>
      </c>
      <c r="C1052" s="150"/>
      <c r="D1052" s="218"/>
      <c r="E1052" s="37"/>
      <c r="F1052" s="36"/>
    </row>
    <row r="1053" spans="1:6">
      <c r="A1053" s="151"/>
      <c r="B1053" s="366"/>
      <c r="C1053" s="150"/>
      <c r="D1053" s="218"/>
      <c r="E1053" s="37"/>
      <c r="F1053" s="36"/>
    </row>
    <row r="1054" spans="1:6" ht="89.25">
      <c r="A1054" s="151"/>
      <c r="B1054" s="325" t="s">
        <v>967</v>
      </c>
      <c r="C1054" s="150"/>
      <c r="D1054" s="218"/>
      <c r="E1054" s="37"/>
      <c r="F1054" s="36"/>
    </row>
    <row r="1055" spans="1:6" ht="25.5">
      <c r="A1055" s="151"/>
      <c r="B1055" s="325" t="s">
        <v>968</v>
      </c>
      <c r="C1055" s="150"/>
      <c r="D1055" s="218"/>
      <c r="E1055" s="37"/>
      <c r="F1055" s="36"/>
    </row>
    <row r="1056" spans="1:6" ht="51">
      <c r="A1056" s="151"/>
      <c r="B1056" s="337" t="s">
        <v>969</v>
      </c>
      <c r="C1056" s="150"/>
      <c r="D1056" s="218"/>
      <c r="E1056" s="37"/>
      <c r="F1056" s="36"/>
    </row>
    <row r="1057" spans="1:6" ht="64.5" thickBot="1">
      <c r="A1057" s="219"/>
      <c r="B1057" s="356" t="s">
        <v>970</v>
      </c>
      <c r="C1057" s="145"/>
      <c r="D1057" s="145"/>
      <c r="E1057" s="201"/>
      <c r="F1057" s="212"/>
    </row>
    <row r="1058" spans="1:6" ht="13.5" thickTop="1">
      <c r="A1058" s="151"/>
      <c r="B1058" s="325"/>
      <c r="C1058" s="30"/>
      <c r="D1058" s="30"/>
      <c r="E1058" s="37"/>
      <c r="F1058" s="36"/>
    </row>
    <row r="1059" spans="1:6" ht="25.5">
      <c r="A1059" s="151"/>
      <c r="B1059" s="325" t="s">
        <v>617</v>
      </c>
      <c r="C1059" s="150"/>
      <c r="D1059" s="218"/>
      <c r="E1059" s="37"/>
      <c r="F1059" s="36"/>
    </row>
    <row r="1060" spans="1:6">
      <c r="A1060" s="151"/>
      <c r="B1060" s="366"/>
      <c r="C1060" s="150"/>
      <c r="D1060" s="218"/>
      <c r="E1060" s="37"/>
      <c r="F1060" s="36"/>
    </row>
    <row r="1061" spans="1:6">
      <c r="A1061" s="221" t="s">
        <v>346</v>
      </c>
      <c r="B1061" s="325" t="s">
        <v>724</v>
      </c>
      <c r="C1061" s="30"/>
      <c r="D1061" s="30"/>
      <c r="E1061" s="11"/>
      <c r="F1061" s="36"/>
    </row>
    <row r="1062" spans="1:6">
      <c r="A1062" s="221"/>
      <c r="B1062" s="325" t="s">
        <v>599</v>
      </c>
      <c r="C1062" s="158" t="s">
        <v>392</v>
      </c>
      <c r="D1062" s="30">
        <v>2</v>
      </c>
      <c r="E1062" s="11">
        <v>0</v>
      </c>
      <c r="F1062" s="18">
        <f>+D1062*E1062</f>
        <v>0</v>
      </c>
    </row>
    <row r="1063" spans="1:6">
      <c r="A1063" s="266"/>
      <c r="B1063" s="327"/>
      <c r="C1063" s="268"/>
      <c r="D1063" s="269"/>
      <c r="E1063" s="269"/>
      <c r="F1063" s="270"/>
    </row>
    <row r="1064" spans="1:6">
      <c r="A1064" s="221" t="s">
        <v>347</v>
      </c>
      <c r="B1064" s="325" t="s">
        <v>725</v>
      </c>
      <c r="C1064" s="158"/>
      <c r="D1064" s="30"/>
      <c r="E1064" s="11"/>
      <c r="F1064" s="36"/>
    </row>
    <row r="1065" spans="1:6">
      <c r="A1065" s="221"/>
      <c r="B1065" s="325" t="s">
        <v>600</v>
      </c>
      <c r="C1065" s="158" t="s">
        <v>392</v>
      </c>
      <c r="D1065" s="30">
        <v>2</v>
      </c>
      <c r="E1065" s="11">
        <v>0</v>
      </c>
      <c r="F1065" s="18">
        <f>+D1065*E1065</f>
        <v>0</v>
      </c>
    </row>
    <row r="1066" spans="1:6">
      <c r="A1066" s="266"/>
      <c r="B1066" s="327"/>
      <c r="C1066" s="268"/>
      <c r="D1066" s="269"/>
      <c r="E1066" s="269"/>
      <c r="F1066" s="270"/>
    </row>
    <row r="1067" spans="1:6">
      <c r="A1067" s="221" t="s">
        <v>348</v>
      </c>
      <c r="B1067" s="325" t="s">
        <v>726</v>
      </c>
      <c r="C1067" s="158"/>
      <c r="D1067" s="30"/>
      <c r="E1067" s="11"/>
      <c r="F1067" s="36"/>
    </row>
    <row r="1068" spans="1:6">
      <c r="A1068" s="221"/>
      <c r="B1068" s="325" t="s">
        <v>601</v>
      </c>
      <c r="C1068" s="158" t="s">
        <v>392</v>
      </c>
      <c r="D1068" s="30">
        <v>2</v>
      </c>
      <c r="E1068" s="11">
        <v>0</v>
      </c>
      <c r="F1068" s="18">
        <f>+D1068*E1068</f>
        <v>0</v>
      </c>
    </row>
    <row r="1069" spans="1:6">
      <c r="A1069" s="266"/>
      <c r="B1069" s="327"/>
      <c r="C1069" s="268"/>
      <c r="D1069" s="269"/>
      <c r="E1069" s="269"/>
      <c r="F1069" s="270"/>
    </row>
    <row r="1070" spans="1:6">
      <c r="A1070" s="221" t="s">
        <v>349</v>
      </c>
      <c r="B1070" s="325" t="s">
        <v>727</v>
      </c>
      <c r="C1070" s="158"/>
      <c r="D1070" s="30"/>
      <c r="E1070" s="11"/>
      <c r="F1070" s="36"/>
    </row>
    <row r="1071" spans="1:6">
      <c r="A1071" s="221"/>
      <c r="B1071" s="325" t="s">
        <v>602</v>
      </c>
      <c r="C1071" s="158" t="s">
        <v>392</v>
      </c>
      <c r="D1071" s="30">
        <v>2</v>
      </c>
      <c r="E1071" s="11">
        <v>0</v>
      </c>
      <c r="F1071" s="18">
        <f>+D1071*E1071</f>
        <v>0</v>
      </c>
    </row>
    <row r="1072" spans="1:6">
      <c r="A1072" s="266"/>
      <c r="B1072" s="327"/>
      <c r="C1072" s="268"/>
      <c r="D1072" s="269"/>
      <c r="E1072" s="269"/>
      <c r="F1072" s="270"/>
    </row>
    <row r="1073" spans="1:6">
      <c r="A1073" s="221" t="s">
        <v>350</v>
      </c>
      <c r="B1073" s="325" t="s">
        <v>728</v>
      </c>
      <c r="C1073" s="158"/>
      <c r="D1073" s="30"/>
      <c r="E1073" s="11"/>
      <c r="F1073" s="36"/>
    </row>
    <row r="1074" spans="1:6">
      <c r="A1074" s="151"/>
      <c r="B1074" s="325" t="s">
        <v>603</v>
      </c>
      <c r="C1074" s="158" t="s">
        <v>392</v>
      </c>
      <c r="D1074" s="30">
        <v>2</v>
      </c>
      <c r="E1074" s="11">
        <v>0</v>
      </c>
      <c r="F1074" s="18">
        <f>+D1074*E1074</f>
        <v>0</v>
      </c>
    </row>
    <row r="1075" spans="1:6">
      <c r="A1075" s="266"/>
      <c r="B1075" s="327"/>
      <c r="C1075" s="268"/>
      <c r="D1075" s="269"/>
      <c r="E1075" s="269"/>
      <c r="F1075" s="270"/>
    </row>
    <row r="1076" spans="1:6" ht="15">
      <c r="A1076" s="28" t="s">
        <v>217</v>
      </c>
      <c r="B1076" s="380" t="s">
        <v>729</v>
      </c>
      <c r="C1076" s="150"/>
      <c r="D1076" s="218"/>
      <c r="E1076" s="37"/>
      <c r="F1076" s="36"/>
    </row>
    <row r="1077" spans="1:6">
      <c r="A1077" s="151"/>
      <c r="B1077" s="366"/>
      <c r="C1077" s="150"/>
      <c r="D1077" s="218"/>
      <c r="E1077" s="37"/>
      <c r="F1077" s="36"/>
    </row>
    <row r="1078" spans="1:6" ht="89.25">
      <c r="A1078" s="28"/>
      <c r="B1078" s="325" t="s">
        <v>766</v>
      </c>
      <c r="C1078" s="150"/>
      <c r="D1078" s="218"/>
      <c r="E1078" s="37"/>
      <c r="F1078" s="36"/>
    </row>
    <row r="1079" spans="1:6" ht="25.5">
      <c r="A1079" s="151"/>
      <c r="B1079" s="325" t="s">
        <v>971</v>
      </c>
      <c r="C1079" s="150"/>
      <c r="D1079" s="218"/>
      <c r="E1079" s="37"/>
      <c r="F1079" s="36"/>
    </row>
    <row r="1080" spans="1:6" ht="38.25">
      <c r="A1080" s="151"/>
      <c r="B1080" s="325" t="s">
        <v>972</v>
      </c>
      <c r="C1080" s="150"/>
      <c r="D1080" s="218"/>
      <c r="E1080" s="37"/>
      <c r="F1080" s="36"/>
    </row>
    <row r="1081" spans="1:6">
      <c r="A1081" s="151"/>
      <c r="B1081" s="325"/>
      <c r="C1081" s="150"/>
      <c r="D1081" s="218"/>
      <c r="E1081" s="37"/>
      <c r="F1081" s="36"/>
    </row>
    <row r="1082" spans="1:6">
      <c r="A1082" s="151"/>
      <c r="B1082" s="325" t="s">
        <v>730</v>
      </c>
      <c r="C1082" s="150"/>
      <c r="D1082" s="218"/>
      <c r="E1082" s="37"/>
      <c r="F1082" s="36"/>
    </row>
    <row r="1083" spans="1:6">
      <c r="A1083" s="151"/>
      <c r="B1083" s="366"/>
      <c r="C1083" s="150"/>
      <c r="D1083" s="218"/>
      <c r="E1083" s="37"/>
      <c r="F1083" s="36"/>
    </row>
    <row r="1084" spans="1:6">
      <c r="A1084" s="151"/>
      <c r="B1084" s="366" t="s">
        <v>731</v>
      </c>
      <c r="C1084" s="150"/>
      <c r="D1084" s="218"/>
      <c r="E1084" s="37"/>
      <c r="F1084" s="36"/>
    </row>
    <row r="1085" spans="1:6">
      <c r="A1085" s="151"/>
      <c r="B1085" s="366" t="s">
        <v>732</v>
      </c>
      <c r="C1085" s="150" t="s">
        <v>392</v>
      </c>
      <c r="D1085" s="218">
        <v>1</v>
      </c>
      <c r="E1085" s="37">
        <v>0</v>
      </c>
      <c r="F1085" s="18">
        <f>+D1085*E1085</f>
        <v>0</v>
      </c>
    </row>
    <row r="1086" spans="1:6">
      <c r="A1086" s="151"/>
      <c r="B1086" s="366"/>
      <c r="C1086" s="150"/>
      <c r="D1086" s="218"/>
      <c r="E1086" s="37"/>
      <c r="F1086" s="36"/>
    </row>
    <row r="1087" spans="1:6" ht="15">
      <c r="A1087" s="28" t="s">
        <v>218</v>
      </c>
      <c r="B1087" s="380" t="s">
        <v>733</v>
      </c>
      <c r="C1087" s="150"/>
      <c r="D1087" s="218"/>
      <c r="E1087" s="37"/>
      <c r="F1087" s="36"/>
    </row>
    <row r="1088" spans="1:6">
      <c r="A1088" s="151"/>
      <c r="B1088" s="366"/>
      <c r="C1088" s="150"/>
      <c r="D1088" s="218"/>
      <c r="E1088" s="37"/>
      <c r="F1088" s="36"/>
    </row>
    <row r="1089" spans="1:6" ht="63.75">
      <c r="A1089" s="28"/>
      <c r="B1089" s="325" t="s">
        <v>973</v>
      </c>
      <c r="C1089" s="150"/>
      <c r="D1089" s="218"/>
      <c r="E1089" s="37"/>
      <c r="F1089" s="36"/>
    </row>
    <row r="1090" spans="1:6" ht="25.5">
      <c r="A1090" s="151"/>
      <c r="B1090" s="325" t="s">
        <v>974</v>
      </c>
      <c r="C1090" s="150"/>
      <c r="D1090" s="218"/>
      <c r="E1090" s="37"/>
      <c r="F1090" s="36"/>
    </row>
    <row r="1091" spans="1:6">
      <c r="A1091" s="151"/>
      <c r="B1091" s="325" t="s">
        <v>730</v>
      </c>
      <c r="C1091" s="150"/>
      <c r="D1091" s="218"/>
      <c r="E1091" s="37"/>
      <c r="F1091" s="36"/>
    </row>
    <row r="1092" spans="1:6">
      <c r="A1092" s="151"/>
      <c r="B1092" s="366"/>
      <c r="C1092" s="150"/>
      <c r="D1092" s="218"/>
      <c r="E1092" s="37"/>
      <c r="F1092" s="36"/>
    </row>
    <row r="1093" spans="1:6">
      <c r="A1093" s="151"/>
      <c r="B1093" s="366" t="s">
        <v>680</v>
      </c>
      <c r="C1093" s="150"/>
      <c r="D1093" s="218"/>
      <c r="E1093" s="37"/>
      <c r="F1093" s="36"/>
    </row>
    <row r="1094" spans="1:6">
      <c r="A1094" s="151"/>
      <c r="B1094" s="366" t="s">
        <v>604</v>
      </c>
      <c r="C1094" s="150" t="s">
        <v>392</v>
      </c>
      <c r="D1094" s="218">
        <v>6</v>
      </c>
      <c r="E1094" s="37">
        <v>0</v>
      </c>
      <c r="F1094" s="18">
        <f>+D1094*E1094</f>
        <v>0</v>
      </c>
    </row>
    <row r="1095" spans="1:6" ht="13.5" thickBot="1">
      <c r="A1095" s="271"/>
      <c r="B1095" s="330"/>
      <c r="C1095" s="272"/>
      <c r="D1095" s="273"/>
      <c r="E1095" s="273"/>
      <c r="F1095" s="274"/>
    </row>
    <row r="1096" spans="1:6" ht="13.5" thickTop="1">
      <c r="A1096" s="6"/>
      <c r="B1096" s="324"/>
      <c r="C1096" s="8"/>
      <c r="D1096" s="9"/>
      <c r="E1096" s="9"/>
      <c r="F1096" s="10"/>
    </row>
    <row r="1097" spans="1:6" ht="15">
      <c r="A1097" s="151" t="s">
        <v>351</v>
      </c>
      <c r="B1097" s="380" t="s">
        <v>734</v>
      </c>
      <c r="C1097" s="150"/>
      <c r="D1097" s="218"/>
      <c r="E1097" s="37"/>
      <c r="F1097" s="36"/>
    </row>
    <row r="1098" spans="1:6">
      <c r="A1098" s="151"/>
      <c r="B1098" s="343"/>
      <c r="C1098" s="150"/>
      <c r="D1098" s="218"/>
      <c r="E1098" s="37"/>
      <c r="F1098" s="36"/>
    </row>
    <row r="1099" spans="1:6" ht="76.5">
      <c r="A1099" s="151"/>
      <c r="B1099" s="337" t="s">
        <v>975</v>
      </c>
      <c r="C1099" s="150"/>
      <c r="D1099" s="218"/>
      <c r="E1099" s="37"/>
      <c r="F1099" s="36"/>
    </row>
    <row r="1100" spans="1:6" ht="38.25">
      <c r="A1100" s="151"/>
      <c r="B1100" s="337" t="s">
        <v>976</v>
      </c>
      <c r="C1100" s="150"/>
      <c r="D1100" s="218"/>
      <c r="E1100" s="37"/>
      <c r="F1100" s="36"/>
    </row>
    <row r="1101" spans="1:6" ht="51">
      <c r="A1101" s="151"/>
      <c r="B1101" s="337" t="s">
        <v>977</v>
      </c>
      <c r="C1101" s="150"/>
      <c r="D1101" s="218"/>
      <c r="E1101" s="37"/>
      <c r="F1101" s="36"/>
    </row>
    <row r="1102" spans="1:6" ht="63.75">
      <c r="A1102" s="151"/>
      <c r="B1102" s="337" t="s">
        <v>978</v>
      </c>
      <c r="C1102" s="150"/>
      <c r="D1102" s="218"/>
      <c r="E1102" s="37"/>
      <c r="F1102" s="36"/>
    </row>
    <row r="1103" spans="1:6">
      <c r="A1103" s="151"/>
      <c r="B1103" s="337" t="s">
        <v>735</v>
      </c>
      <c r="C1103" s="150"/>
      <c r="D1103" s="218"/>
      <c r="E1103" s="37"/>
      <c r="F1103" s="36"/>
    </row>
    <row r="1104" spans="1:6">
      <c r="A1104" s="151"/>
      <c r="B1104" s="337" t="s">
        <v>736</v>
      </c>
      <c r="C1104" s="150"/>
      <c r="D1104" s="218"/>
      <c r="E1104" s="37"/>
      <c r="F1104" s="36"/>
    </row>
    <row r="1105" spans="1:8">
      <c r="A1105" s="221"/>
      <c r="B1105" s="343"/>
      <c r="C1105" s="150"/>
      <c r="D1105" s="218"/>
      <c r="E1105" s="37"/>
      <c r="F1105" s="36"/>
    </row>
    <row r="1106" spans="1:8">
      <c r="A1106" s="221" t="s">
        <v>352</v>
      </c>
      <c r="B1106" s="325" t="s">
        <v>737</v>
      </c>
      <c r="C1106" s="30"/>
      <c r="D1106" s="30"/>
      <c r="E1106" s="30"/>
      <c r="F1106" s="265"/>
    </row>
    <row r="1107" spans="1:8">
      <c r="A1107" s="221"/>
      <c r="B1107" s="325" t="s">
        <v>738</v>
      </c>
      <c r="C1107" s="30"/>
      <c r="D1107" s="30"/>
      <c r="E1107" s="11"/>
      <c r="F1107" s="265"/>
    </row>
    <row r="1108" spans="1:8">
      <c r="A1108" s="221"/>
      <c r="B1108" s="325" t="s">
        <v>585</v>
      </c>
      <c r="C1108" s="158" t="s">
        <v>392</v>
      </c>
      <c r="D1108" s="30">
        <v>2</v>
      </c>
      <c r="E1108" s="11">
        <v>0</v>
      </c>
      <c r="F1108" s="18">
        <f>SUM(D1108*E1108)</f>
        <v>0</v>
      </c>
    </row>
    <row r="1109" spans="1:8">
      <c r="A1109" s="266"/>
      <c r="B1109" s="327"/>
      <c r="C1109" s="268"/>
      <c r="D1109" s="269"/>
      <c r="E1109" s="269"/>
      <c r="F1109" s="270"/>
    </row>
    <row r="1110" spans="1:8">
      <c r="A1110" s="221" t="s">
        <v>353</v>
      </c>
      <c r="B1110" s="325" t="s">
        <v>739</v>
      </c>
      <c r="C1110" s="158"/>
      <c r="D1110" s="30"/>
      <c r="E1110" s="30"/>
      <c r="F1110" s="223"/>
    </row>
    <row r="1111" spans="1:8">
      <c r="A1111" s="151"/>
      <c r="B1111" s="325" t="s">
        <v>738</v>
      </c>
      <c r="C1111" s="158"/>
      <c r="D1111" s="30"/>
      <c r="E1111" s="11"/>
      <c r="F1111" s="223"/>
    </row>
    <row r="1112" spans="1:8">
      <c r="A1112" s="151"/>
      <c r="B1112" s="325" t="s">
        <v>581</v>
      </c>
      <c r="C1112" s="158" t="s">
        <v>392</v>
      </c>
      <c r="D1112" s="30">
        <v>1</v>
      </c>
      <c r="E1112" s="11">
        <v>0</v>
      </c>
      <c r="F1112" s="18">
        <f>SUM(D1112*E1112)</f>
        <v>0</v>
      </c>
    </row>
    <row r="1113" spans="1:8" ht="13.5" thickBot="1">
      <c r="A1113" s="266"/>
      <c r="B1113" s="327"/>
      <c r="C1113" s="268"/>
      <c r="D1113" s="269"/>
      <c r="E1113" s="269"/>
      <c r="F1113" s="270"/>
    </row>
    <row r="1114" spans="1:8" s="54" customFormat="1" ht="16.5" thickTop="1" thickBot="1">
      <c r="A1114" s="1" t="str">
        <f>A677</f>
        <v>8.</v>
      </c>
      <c r="B1114" s="321" t="s">
        <v>744</v>
      </c>
      <c r="C1114" s="15"/>
      <c r="D1114" s="42"/>
      <c r="E1114" s="42"/>
      <c r="F1114" s="43">
        <f>SUM(F693:F1113)</f>
        <v>0</v>
      </c>
      <c r="H1114" s="92"/>
    </row>
    <row r="1115" spans="1:8" s="54" customFormat="1" ht="16.5" thickTop="1" thickBot="1">
      <c r="A1115" s="261" t="s">
        <v>19</v>
      </c>
      <c r="B1115" s="335" t="s">
        <v>740</v>
      </c>
      <c r="C1115" s="262"/>
      <c r="D1115" s="263"/>
      <c r="E1115" s="263"/>
      <c r="F1115" s="264"/>
      <c r="H1115" s="92"/>
    </row>
    <row r="1116" spans="1:8" s="65" customFormat="1" ht="13.5" thickTop="1">
      <c r="A1116" s="160"/>
      <c r="B1116" s="365"/>
      <c r="C1116" s="161"/>
      <c r="D1116" s="162"/>
      <c r="E1116" s="162"/>
      <c r="F1116" s="163"/>
    </row>
    <row r="1117" spans="1:8" s="65" customFormat="1" ht="63.75">
      <c r="A1117" s="89" t="s">
        <v>37</v>
      </c>
      <c r="B1117" s="331" t="s">
        <v>979</v>
      </c>
      <c r="C1117" s="124"/>
      <c r="D1117" s="32"/>
      <c r="E1117" s="32"/>
      <c r="F1117" s="112"/>
    </row>
    <row r="1118" spans="1:8" s="65" customFormat="1" ht="76.5">
      <c r="A1118" s="89"/>
      <c r="B1118" s="331" t="s">
        <v>980</v>
      </c>
      <c r="C1118" s="124"/>
      <c r="D1118" s="32"/>
      <c r="E1118" s="32"/>
      <c r="F1118" s="112"/>
    </row>
    <row r="1119" spans="1:8" s="65" customFormat="1" ht="63.75">
      <c r="A1119" s="136"/>
      <c r="B1119" s="323" t="s">
        <v>981</v>
      </c>
      <c r="C1119" s="124"/>
      <c r="D1119" s="32"/>
      <c r="E1119" s="32"/>
      <c r="F1119" s="112"/>
    </row>
    <row r="1120" spans="1:8" s="65" customFormat="1" ht="51">
      <c r="A1120" s="89"/>
      <c r="B1120" s="331" t="s">
        <v>982</v>
      </c>
      <c r="C1120" s="124"/>
      <c r="D1120" s="32"/>
      <c r="E1120" s="32"/>
      <c r="F1120" s="112"/>
    </row>
    <row r="1121" spans="1:10" s="65" customFormat="1" ht="25.5">
      <c r="A1121" s="136"/>
      <c r="B1121" s="331" t="s">
        <v>741</v>
      </c>
      <c r="C1121" s="124"/>
      <c r="D1121" s="32"/>
      <c r="E1121" s="32"/>
      <c r="F1121" s="112"/>
    </row>
    <row r="1122" spans="1:10" s="65" customFormat="1">
      <c r="A1122" s="136"/>
      <c r="B1122" s="339"/>
      <c r="C1122" s="124"/>
      <c r="D1122" s="32"/>
      <c r="E1122" s="32"/>
      <c r="F1122" s="112"/>
    </row>
    <row r="1123" spans="1:10" s="65" customFormat="1">
      <c r="A1123" s="136"/>
      <c r="B1123" s="325" t="s">
        <v>742</v>
      </c>
      <c r="C1123" s="125" t="s">
        <v>389</v>
      </c>
      <c r="D1123" s="27">
        <v>5530</v>
      </c>
      <c r="E1123" s="37">
        <v>0</v>
      </c>
      <c r="F1123" s="18">
        <f>+D1123*E1123</f>
        <v>0</v>
      </c>
    </row>
    <row r="1124" spans="1:10" s="65" customFormat="1" ht="13.5" thickBot="1">
      <c r="A1124" s="266"/>
      <c r="B1124" s="327"/>
      <c r="C1124" s="268"/>
      <c r="D1124" s="269"/>
      <c r="E1124" s="269"/>
      <c r="F1124" s="270"/>
    </row>
    <row r="1125" spans="1:10" s="54" customFormat="1" ht="16.5" thickTop="1" thickBot="1">
      <c r="A1125" s="1" t="s">
        <v>19</v>
      </c>
      <c r="B1125" s="321" t="s">
        <v>743</v>
      </c>
      <c r="C1125" s="15"/>
      <c r="D1125" s="42"/>
      <c r="E1125" s="42"/>
      <c r="F1125" s="43">
        <f>SUM(F1117:F1124)</f>
        <v>0</v>
      </c>
      <c r="H1125" s="92"/>
    </row>
    <row r="1126" spans="1:10" s="54" customFormat="1" ht="16.5" thickTop="1" thickBot="1">
      <c r="A1126" s="261" t="s">
        <v>20</v>
      </c>
      <c r="B1126" s="335" t="s">
        <v>746</v>
      </c>
      <c r="C1126" s="262"/>
      <c r="D1126" s="263"/>
      <c r="E1126" s="263"/>
      <c r="F1126" s="264"/>
      <c r="H1126" s="92"/>
    </row>
    <row r="1127" spans="1:10" s="65" customFormat="1" ht="13.5" thickTop="1">
      <c r="A1127" s="160"/>
      <c r="B1127" s="365"/>
      <c r="C1127" s="161"/>
      <c r="D1127" s="162"/>
      <c r="E1127" s="162"/>
      <c r="F1127" s="163"/>
    </row>
    <row r="1128" spans="1:10" s="65" customFormat="1" ht="114.75">
      <c r="A1128" s="89" t="s">
        <v>43</v>
      </c>
      <c r="B1128" s="354" t="s">
        <v>767</v>
      </c>
      <c r="C1128" s="124"/>
      <c r="D1128" s="32"/>
      <c r="E1128" s="32"/>
      <c r="F1128" s="112"/>
      <c r="H1128" s="88"/>
      <c r="I1128" s="8"/>
      <c r="J1128" s="37"/>
    </row>
    <row r="1129" spans="1:10" s="65" customFormat="1" ht="51">
      <c r="A1129" s="89"/>
      <c r="B1129" s="354" t="s">
        <v>983</v>
      </c>
      <c r="C1129" s="124"/>
      <c r="D1129" s="32"/>
      <c r="E1129" s="32"/>
      <c r="F1129" s="112"/>
      <c r="H1129" s="88"/>
      <c r="I1129" s="8"/>
      <c r="J1129" s="37"/>
    </row>
    <row r="1130" spans="1:10" s="65" customFormat="1" ht="25.5">
      <c r="A1130" s="136"/>
      <c r="B1130" s="323" t="s">
        <v>747</v>
      </c>
      <c r="C1130" s="8"/>
      <c r="D1130" s="37"/>
      <c r="E1130" s="27"/>
      <c r="F1130" s="98">
        <f>+D1130*E1130</f>
        <v>0</v>
      </c>
      <c r="H1130" s="88"/>
      <c r="I1130" s="8"/>
      <c r="J1130" s="37"/>
    </row>
    <row r="1131" spans="1:10" s="65" customFormat="1">
      <c r="A1131" s="136"/>
      <c r="B1131" s="354"/>
      <c r="C1131" s="127"/>
      <c r="D1131" s="27"/>
      <c r="E1131" s="27"/>
      <c r="F1131" s="98"/>
      <c r="H1131" s="30"/>
      <c r="I1131" s="8"/>
      <c r="J1131" s="37"/>
    </row>
    <row r="1132" spans="1:10" s="65" customFormat="1">
      <c r="A1132" s="136"/>
      <c r="B1132" s="354" t="s">
        <v>748</v>
      </c>
      <c r="C1132" s="8"/>
      <c r="D1132" s="37">
        <v>645.54999999999995</v>
      </c>
      <c r="E1132" s="27"/>
      <c r="F1132" s="98"/>
      <c r="H1132" s="30"/>
      <c r="I1132" s="8"/>
      <c r="J1132" s="37"/>
    </row>
    <row r="1133" spans="1:10" s="65" customFormat="1">
      <c r="A1133" s="136"/>
      <c r="B1133" s="354"/>
      <c r="C1133" s="127"/>
      <c r="D1133" s="27"/>
      <c r="E1133" s="27"/>
      <c r="F1133" s="98"/>
      <c r="H1133" s="30"/>
      <c r="I1133" s="8"/>
      <c r="J1133" s="37"/>
    </row>
    <row r="1134" spans="1:10" s="65" customFormat="1">
      <c r="A1134" s="136"/>
      <c r="B1134" s="354" t="s">
        <v>749</v>
      </c>
      <c r="C1134" s="127"/>
      <c r="D1134" s="27">
        <v>4.2</v>
      </c>
      <c r="E1134" s="27"/>
      <c r="F1134" s="98"/>
      <c r="H1134" s="30"/>
      <c r="I1134" s="8"/>
      <c r="J1134" s="37"/>
    </row>
    <row r="1135" spans="1:10" s="65" customFormat="1">
      <c r="A1135" s="136"/>
      <c r="B1135" s="354"/>
      <c r="C1135" s="127"/>
      <c r="D1135" s="27"/>
      <c r="E1135" s="27"/>
      <c r="F1135" s="98"/>
      <c r="H1135" s="30"/>
      <c r="I1135" s="8"/>
      <c r="J1135" s="37"/>
    </row>
    <row r="1136" spans="1:10" s="65" customFormat="1">
      <c r="A1136" s="136"/>
      <c r="B1136" s="354" t="s">
        <v>454</v>
      </c>
      <c r="C1136" s="127" t="s">
        <v>386</v>
      </c>
      <c r="D1136" s="27">
        <f>SUM(D1131:D1135)</f>
        <v>649.75</v>
      </c>
      <c r="E1136" s="27">
        <v>0</v>
      </c>
      <c r="F1136" s="98">
        <f>+D1136*E1136</f>
        <v>0</v>
      </c>
      <c r="H1136" s="30"/>
      <c r="I1136" s="8"/>
      <c r="J1136" s="37"/>
    </row>
    <row r="1137" spans="1:10" s="65" customFormat="1">
      <c r="A1137" s="266"/>
      <c r="B1137" s="327"/>
      <c r="C1137" s="268"/>
      <c r="D1137" s="269"/>
      <c r="E1137" s="269"/>
      <c r="F1137" s="270"/>
      <c r="H1137" s="30"/>
      <c r="I1137" s="8"/>
      <c r="J1137" s="37"/>
    </row>
    <row r="1138" spans="1:10" s="65" customFormat="1" ht="63.75">
      <c r="A1138" s="89" t="s">
        <v>44</v>
      </c>
      <c r="B1138" s="354" t="s">
        <v>984</v>
      </c>
      <c r="C1138" s="127"/>
      <c r="D1138" s="27"/>
      <c r="E1138" s="27"/>
      <c r="F1138" s="98"/>
      <c r="H1138" s="30"/>
      <c r="I1138" s="8"/>
      <c r="J1138" s="37"/>
    </row>
    <row r="1139" spans="1:10" s="65" customFormat="1">
      <c r="A1139" s="89"/>
      <c r="B1139" s="385" t="s">
        <v>750</v>
      </c>
      <c r="C1139" s="127"/>
      <c r="D1139" s="27"/>
      <c r="E1139" s="27"/>
      <c r="F1139" s="98"/>
      <c r="H1139" s="30"/>
      <c r="I1139" s="8"/>
      <c r="J1139" s="37"/>
    </row>
    <row r="1140" spans="1:10" s="65" customFormat="1" ht="25.5">
      <c r="A1140" s="89"/>
      <c r="B1140" s="386" t="s">
        <v>752</v>
      </c>
      <c r="C1140" s="127"/>
      <c r="D1140" s="27"/>
      <c r="E1140" s="27"/>
      <c r="F1140" s="98"/>
      <c r="H1140" s="30"/>
      <c r="I1140" s="8"/>
      <c r="J1140" s="37"/>
    </row>
    <row r="1141" spans="1:10" s="65" customFormat="1" ht="25.5">
      <c r="A1141" s="89"/>
      <c r="B1141" s="386" t="s">
        <v>751</v>
      </c>
      <c r="C1141" s="127"/>
      <c r="D1141" s="27"/>
      <c r="E1141" s="27"/>
      <c r="F1141" s="98"/>
      <c r="H1141" s="30"/>
      <c r="I1141" s="8"/>
      <c r="J1141" s="37"/>
    </row>
    <row r="1142" spans="1:10" s="65" customFormat="1" ht="51">
      <c r="A1142" s="89"/>
      <c r="B1142" s="354" t="s">
        <v>768</v>
      </c>
      <c r="C1142" s="127"/>
      <c r="D1142" s="27"/>
      <c r="E1142" s="27"/>
      <c r="F1142" s="98"/>
      <c r="H1142" s="30"/>
      <c r="I1142" s="8"/>
      <c r="J1142" s="37"/>
    </row>
    <row r="1143" spans="1:10" s="65" customFormat="1" ht="63.75">
      <c r="A1143" s="89"/>
      <c r="B1143" s="354" t="s">
        <v>985</v>
      </c>
      <c r="C1143" s="127"/>
      <c r="D1143" s="27"/>
      <c r="E1143" s="27"/>
      <c r="F1143" s="98"/>
      <c r="H1143" s="30"/>
      <c r="I1143" s="8"/>
      <c r="J1143" s="37"/>
    </row>
    <row r="1144" spans="1:10" s="65" customFormat="1" ht="64.5" thickBot="1">
      <c r="A1144" s="246"/>
      <c r="B1144" s="387" t="s">
        <v>986</v>
      </c>
      <c r="C1144" s="128"/>
      <c r="D1144" s="130"/>
      <c r="E1144" s="130"/>
      <c r="F1144" s="131"/>
      <c r="H1144" s="30"/>
      <c r="I1144" s="8"/>
      <c r="J1144" s="37"/>
    </row>
    <row r="1145" spans="1:10" s="65" customFormat="1" ht="13.5" thickTop="1">
      <c r="A1145" s="89"/>
      <c r="B1145" s="354"/>
      <c r="C1145" s="127"/>
      <c r="D1145" s="27"/>
      <c r="E1145" s="27"/>
      <c r="F1145" s="98"/>
      <c r="H1145" s="30"/>
      <c r="I1145" s="8"/>
      <c r="J1145" s="37"/>
    </row>
    <row r="1146" spans="1:10" s="65" customFormat="1" ht="51">
      <c r="A1146" s="89"/>
      <c r="B1146" s="354" t="s">
        <v>753</v>
      </c>
      <c r="C1146" s="127"/>
      <c r="D1146" s="27"/>
      <c r="E1146" s="27"/>
      <c r="F1146" s="98"/>
      <c r="H1146" s="30"/>
      <c r="I1146" s="8"/>
      <c r="J1146" s="37"/>
    </row>
    <row r="1147" spans="1:10" s="65" customFormat="1" ht="76.5">
      <c r="A1147" s="89"/>
      <c r="B1147" s="354" t="s">
        <v>987</v>
      </c>
      <c r="C1147" s="127"/>
      <c r="D1147" s="27"/>
      <c r="E1147" s="27"/>
      <c r="F1147" s="98"/>
      <c r="H1147" s="30"/>
      <c r="I1147" s="8"/>
      <c r="J1147" s="37"/>
    </row>
    <row r="1148" spans="1:10" s="65" customFormat="1" ht="63.75">
      <c r="A1148" s="89"/>
      <c r="B1148" s="354" t="s">
        <v>988</v>
      </c>
      <c r="C1148" s="127"/>
      <c r="D1148" s="27"/>
      <c r="E1148" s="27"/>
      <c r="F1148" s="98"/>
      <c r="H1148" s="30"/>
      <c r="I1148" s="8"/>
      <c r="J1148" s="37"/>
    </row>
    <row r="1149" spans="1:10" s="65" customFormat="1">
      <c r="A1149" s="89"/>
      <c r="B1149" s="354" t="s">
        <v>754</v>
      </c>
      <c r="C1149" s="127"/>
      <c r="D1149" s="27"/>
      <c r="E1149" s="27"/>
      <c r="F1149" s="98"/>
      <c r="H1149" s="30"/>
      <c r="I1149" s="8"/>
      <c r="J1149" s="37"/>
    </row>
    <row r="1150" spans="1:10" s="65" customFormat="1">
      <c r="A1150" s="89"/>
      <c r="B1150" s="354"/>
      <c r="C1150" s="127"/>
      <c r="D1150" s="27"/>
      <c r="E1150" s="27"/>
      <c r="F1150" s="98"/>
      <c r="H1150" s="30"/>
      <c r="I1150" s="8"/>
      <c r="J1150" s="37"/>
    </row>
    <row r="1151" spans="1:10" s="65" customFormat="1">
      <c r="A1151" s="89"/>
      <c r="B1151" s="354" t="s">
        <v>38</v>
      </c>
      <c r="C1151" s="127" t="s">
        <v>386</v>
      </c>
      <c r="D1151" s="27">
        <v>182.95</v>
      </c>
      <c r="E1151" s="27">
        <v>0</v>
      </c>
      <c r="F1151" s="98">
        <f>SUM(D1151*E1151)</f>
        <v>0</v>
      </c>
      <c r="H1151" s="30"/>
      <c r="I1151" s="8"/>
      <c r="J1151" s="37"/>
    </row>
    <row r="1152" spans="1:10" s="65" customFormat="1">
      <c r="A1152" s="266"/>
      <c r="B1152" s="327"/>
      <c r="C1152" s="268"/>
      <c r="D1152" s="269"/>
      <c r="E1152" s="269"/>
      <c r="F1152" s="270"/>
      <c r="H1152" s="30"/>
      <c r="I1152" s="8"/>
      <c r="J1152" s="37"/>
    </row>
    <row r="1153" spans="1:10" s="65" customFormat="1" ht="63.75">
      <c r="A1153" s="89" t="s">
        <v>45</v>
      </c>
      <c r="B1153" s="331" t="s">
        <v>989</v>
      </c>
      <c r="C1153" s="127"/>
      <c r="D1153" s="27"/>
      <c r="E1153" s="27"/>
      <c r="F1153" s="98"/>
      <c r="H1153" s="31"/>
      <c r="I1153" s="8"/>
      <c r="J1153" s="114"/>
    </row>
    <row r="1154" spans="1:10" s="65" customFormat="1" ht="89.25">
      <c r="A1154" s="136"/>
      <c r="B1154" s="323" t="s">
        <v>990</v>
      </c>
      <c r="C1154" s="127"/>
      <c r="D1154" s="27"/>
      <c r="E1154" s="27"/>
      <c r="F1154" s="98"/>
    </row>
    <row r="1155" spans="1:10" s="65" customFormat="1">
      <c r="A1155" s="136"/>
      <c r="B1155" s="350" t="s">
        <v>510</v>
      </c>
      <c r="C1155" s="127"/>
      <c r="D1155" s="27"/>
      <c r="E1155" s="27"/>
      <c r="F1155" s="98"/>
    </row>
    <row r="1156" spans="1:10" s="65" customFormat="1">
      <c r="A1156" s="89"/>
      <c r="B1156" s="354"/>
      <c r="C1156" s="127"/>
      <c r="D1156" s="27"/>
      <c r="E1156" s="27"/>
      <c r="F1156" s="98"/>
    </row>
    <row r="1157" spans="1:10" s="65" customFormat="1">
      <c r="A1157" s="89"/>
      <c r="B1157" s="386" t="s">
        <v>131</v>
      </c>
      <c r="C1157" s="127" t="s">
        <v>390</v>
      </c>
      <c r="D1157" s="114">
        <f>44.5*2</f>
        <v>89</v>
      </c>
      <c r="E1157" s="27">
        <v>0</v>
      </c>
      <c r="F1157" s="98">
        <f>+D1157*E1157</f>
        <v>0</v>
      </c>
    </row>
    <row r="1158" spans="1:10" s="65" customFormat="1">
      <c r="A1158" s="266"/>
      <c r="B1158" s="327"/>
      <c r="C1158" s="268"/>
      <c r="D1158" s="269"/>
      <c r="E1158" s="269"/>
      <c r="F1158" s="270"/>
    </row>
    <row r="1159" spans="1:10" s="65" customFormat="1" ht="63.75">
      <c r="A1159" s="89" t="s">
        <v>138</v>
      </c>
      <c r="B1159" s="354" t="s">
        <v>1064</v>
      </c>
      <c r="C1159" s="127"/>
      <c r="D1159" s="27"/>
      <c r="E1159" s="27"/>
      <c r="F1159" s="98"/>
    </row>
    <row r="1160" spans="1:10" s="65" customFormat="1" ht="51">
      <c r="A1160" s="89"/>
      <c r="B1160" s="354" t="s">
        <v>991</v>
      </c>
      <c r="C1160" s="127"/>
      <c r="D1160" s="27"/>
      <c r="E1160" s="27"/>
      <c r="F1160" s="98"/>
    </row>
    <row r="1161" spans="1:10" s="65" customFormat="1" ht="93.75" customHeight="1" thickBot="1">
      <c r="A1161" s="246"/>
      <c r="B1161" s="387" t="s">
        <v>992</v>
      </c>
      <c r="C1161" s="128"/>
      <c r="D1161" s="130"/>
      <c r="E1161" s="130"/>
      <c r="F1161" s="131"/>
    </row>
    <row r="1162" spans="1:10" s="65" customFormat="1" ht="13.5" thickTop="1">
      <c r="A1162" s="89"/>
      <c r="B1162" s="354"/>
      <c r="C1162" s="127"/>
      <c r="D1162" s="27"/>
      <c r="E1162" s="27"/>
      <c r="F1162" s="98"/>
    </row>
    <row r="1163" spans="1:10" s="65" customFormat="1">
      <c r="A1163" s="89"/>
      <c r="B1163" s="354" t="s">
        <v>758</v>
      </c>
      <c r="C1163" s="127" t="s">
        <v>390</v>
      </c>
      <c r="D1163" s="114">
        <v>12.05</v>
      </c>
      <c r="E1163" s="27">
        <v>0</v>
      </c>
      <c r="F1163" s="98">
        <f>+D1163*E1163</f>
        <v>0</v>
      </c>
    </row>
    <row r="1164" spans="1:10" s="65" customFormat="1">
      <c r="A1164" s="266"/>
      <c r="B1164" s="327"/>
      <c r="C1164" s="268"/>
      <c r="D1164" s="269"/>
      <c r="E1164" s="269"/>
      <c r="F1164" s="270"/>
    </row>
    <row r="1165" spans="1:10" s="65" customFormat="1" ht="153">
      <c r="A1165" s="89" t="s">
        <v>219</v>
      </c>
      <c r="B1165" s="323" t="s">
        <v>769</v>
      </c>
      <c r="C1165" s="67"/>
      <c r="D1165" s="27"/>
      <c r="E1165" s="27"/>
      <c r="F1165" s="98"/>
    </row>
    <row r="1166" spans="1:10" s="65" customFormat="1" ht="38.25">
      <c r="A1166" s="136"/>
      <c r="B1166" s="323" t="s">
        <v>993</v>
      </c>
      <c r="C1166" s="67"/>
      <c r="D1166" s="27"/>
      <c r="E1166" s="27"/>
      <c r="F1166" s="98"/>
    </row>
    <row r="1167" spans="1:10" s="65" customFormat="1" ht="51">
      <c r="A1167" s="136"/>
      <c r="B1167" s="323" t="s">
        <v>994</v>
      </c>
      <c r="C1167" s="67"/>
      <c r="D1167" s="27"/>
      <c r="E1167" s="27"/>
      <c r="F1167" s="98"/>
    </row>
    <row r="1168" spans="1:10" s="65" customFormat="1" ht="25.5">
      <c r="A1168" s="136"/>
      <c r="B1168" s="331" t="s">
        <v>760</v>
      </c>
      <c r="C1168" s="67"/>
      <c r="D1168" s="27"/>
      <c r="E1168" s="27"/>
      <c r="F1168" s="98"/>
    </row>
    <row r="1169" spans="1:6" s="65" customFormat="1">
      <c r="A1169" s="136"/>
      <c r="B1169" s="331"/>
      <c r="C1169" s="67"/>
      <c r="D1169" s="27"/>
      <c r="E1169" s="27"/>
      <c r="F1169" s="98"/>
    </row>
    <row r="1170" spans="1:6" s="65" customFormat="1">
      <c r="A1170" s="136"/>
      <c r="B1170" s="354"/>
      <c r="C1170" s="67"/>
      <c r="D1170" s="27"/>
      <c r="E1170" s="27"/>
      <c r="F1170" s="98"/>
    </row>
    <row r="1171" spans="1:6" s="65" customFormat="1">
      <c r="A1171" s="136"/>
      <c r="B1171" s="386" t="s">
        <v>132</v>
      </c>
      <c r="C1171" s="127" t="s">
        <v>390</v>
      </c>
      <c r="D1171" s="114">
        <f>11.9*6</f>
        <v>71.400000000000006</v>
      </c>
      <c r="E1171" s="27">
        <v>0</v>
      </c>
      <c r="F1171" s="98">
        <f>E1171*D1171</f>
        <v>0</v>
      </c>
    </row>
    <row r="1172" spans="1:6" s="65" customFormat="1">
      <c r="A1172" s="266"/>
      <c r="B1172" s="327"/>
      <c r="C1172" s="268"/>
      <c r="D1172" s="269"/>
      <c r="E1172" s="269"/>
      <c r="F1172" s="270"/>
    </row>
    <row r="1173" spans="1:6" s="65" customFormat="1" ht="51">
      <c r="A1173" s="89" t="s">
        <v>220</v>
      </c>
      <c r="B1173" s="354" t="s">
        <v>995</v>
      </c>
      <c r="C1173" s="67"/>
      <c r="D1173" s="27"/>
      <c r="E1173" s="27"/>
      <c r="F1173" s="98"/>
    </row>
    <row r="1174" spans="1:6" s="65" customFormat="1" ht="76.5">
      <c r="A1174" s="89"/>
      <c r="B1174" s="354" t="s">
        <v>996</v>
      </c>
      <c r="C1174" s="67"/>
      <c r="D1174" s="27"/>
      <c r="E1174" s="27"/>
      <c r="F1174" s="98"/>
    </row>
    <row r="1175" spans="1:6" s="65" customFormat="1" ht="25.5">
      <c r="A1175" s="136"/>
      <c r="B1175" s="354" t="s">
        <v>761</v>
      </c>
      <c r="C1175" s="127" t="s">
        <v>392</v>
      </c>
      <c r="D1175" s="255">
        <v>6</v>
      </c>
      <c r="E1175" s="27">
        <v>0</v>
      </c>
      <c r="F1175" s="98">
        <f>E1175*D1175</f>
        <v>0</v>
      </c>
    </row>
    <row r="1176" spans="1:6" s="65" customFormat="1">
      <c r="A1176" s="266"/>
      <c r="B1176" s="327"/>
      <c r="C1176" s="268"/>
      <c r="D1176" s="269"/>
      <c r="E1176" s="269"/>
      <c r="F1176" s="270"/>
    </row>
    <row r="1177" spans="1:6" s="65" customFormat="1" ht="114.75">
      <c r="A1177" s="89" t="s">
        <v>221</v>
      </c>
      <c r="B1177" s="323" t="s">
        <v>997</v>
      </c>
      <c r="C1177" s="127"/>
      <c r="D1177" s="27"/>
      <c r="E1177" s="27"/>
      <c r="F1177" s="98"/>
    </row>
    <row r="1178" spans="1:6" s="65" customFormat="1">
      <c r="A1178" s="136"/>
      <c r="B1178" s="354" t="s">
        <v>510</v>
      </c>
      <c r="C1178" s="127"/>
      <c r="D1178" s="27"/>
      <c r="E1178" s="27"/>
      <c r="F1178" s="98"/>
    </row>
    <row r="1179" spans="1:6" s="65" customFormat="1">
      <c r="A1179" s="136"/>
      <c r="B1179" s="354"/>
      <c r="C1179" s="127"/>
      <c r="D1179" s="27"/>
      <c r="E1179" s="27"/>
      <c r="F1179" s="98"/>
    </row>
    <row r="1180" spans="1:6" s="65" customFormat="1">
      <c r="A1180" s="136"/>
      <c r="B1180" s="354" t="s">
        <v>762</v>
      </c>
      <c r="C1180" s="127"/>
      <c r="D1180" s="27"/>
      <c r="E1180" s="27"/>
      <c r="F1180" s="98"/>
    </row>
    <row r="1181" spans="1:6" s="65" customFormat="1" ht="13.5" thickBot="1">
      <c r="A1181" s="138"/>
      <c r="B1181" s="388" t="s">
        <v>133</v>
      </c>
      <c r="C1181" s="128" t="s">
        <v>390</v>
      </c>
      <c r="D1181" s="224">
        <f>16.45+44.5*2+1.65*2</f>
        <v>108.75</v>
      </c>
      <c r="E1181" s="130">
        <v>0</v>
      </c>
      <c r="F1181" s="131">
        <f>E1181*D1181</f>
        <v>0</v>
      </c>
    </row>
    <row r="1182" spans="1:6" s="65" customFormat="1" ht="13.5" thickTop="1">
      <c r="A1182" s="136"/>
      <c r="B1182" s="354"/>
      <c r="C1182" s="127"/>
      <c r="D1182" s="27"/>
      <c r="E1182" s="27"/>
      <c r="F1182" s="98"/>
    </row>
    <row r="1183" spans="1:6" s="65" customFormat="1" ht="76.5">
      <c r="A1183" s="89" t="s">
        <v>222</v>
      </c>
      <c r="B1183" s="354" t="s">
        <v>998</v>
      </c>
      <c r="C1183" s="127"/>
      <c r="D1183" s="27"/>
      <c r="E1183" s="27"/>
      <c r="F1183" s="98"/>
    </row>
    <row r="1184" spans="1:6" s="65" customFormat="1" ht="51">
      <c r="A1184" s="89"/>
      <c r="B1184" s="354" t="s">
        <v>999</v>
      </c>
      <c r="C1184" s="127"/>
      <c r="D1184" s="27"/>
      <c r="E1184" s="27"/>
      <c r="F1184" s="98"/>
    </row>
    <row r="1185" spans="1:6" s="65" customFormat="1">
      <c r="A1185" s="136"/>
      <c r="B1185" s="354" t="s">
        <v>407</v>
      </c>
      <c r="C1185" s="127"/>
      <c r="D1185" s="27"/>
      <c r="E1185" s="27"/>
      <c r="F1185" s="98"/>
    </row>
    <row r="1186" spans="1:6" s="65" customFormat="1">
      <c r="A1186" s="136"/>
      <c r="B1186" s="354"/>
      <c r="C1186" s="127"/>
      <c r="D1186" s="27"/>
      <c r="E1186" s="27"/>
      <c r="F1186" s="98"/>
    </row>
    <row r="1187" spans="1:6" s="65" customFormat="1">
      <c r="A1187" s="136"/>
      <c r="B1187" s="386" t="s">
        <v>134</v>
      </c>
      <c r="C1187" s="127" t="s">
        <v>386</v>
      </c>
      <c r="D1187" s="114">
        <f>1.6*(16.45+44.5*2+1.65*2)</f>
        <v>174</v>
      </c>
      <c r="E1187" s="27">
        <v>0</v>
      </c>
      <c r="F1187" s="98">
        <f>E1187*D1187</f>
        <v>0</v>
      </c>
    </row>
    <row r="1188" spans="1:6" s="65" customFormat="1">
      <c r="A1188" s="266"/>
      <c r="B1188" s="327"/>
      <c r="C1188" s="268"/>
      <c r="D1188" s="269"/>
      <c r="E1188" s="269"/>
      <c r="F1188" s="270"/>
    </row>
    <row r="1189" spans="1:6" s="65" customFormat="1" ht="51">
      <c r="A1189" s="89" t="s">
        <v>223</v>
      </c>
      <c r="B1189" s="354" t="s">
        <v>1000</v>
      </c>
      <c r="C1189" s="127"/>
      <c r="D1189" s="27"/>
      <c r="E1189" s="27"/>
      <c r="F1189" s="98"/>
    </row>
    <row r="1190" spans="1:6" s="65" customFormat="1" ht="89.25">
      <c r="A1190" s="136"/>
      <c r="B1190" s="354" t="s">
        <v>1001</v>
      </c>
      <c r="C1190" s="127"/>
      <c r="D1190" s="27"/>
      <c r="E1190" s="27"/>
      <c r="F1190" s="98"/>
    </row>
    <row r="1191" spans="1:6" s="65" customFormat="1" ht="25.5">
      <c r="A1191" s="136"/>
      <c r="B1191" s="354" t="s">
        <v>763</v>
      </c>
      <c r="C1191" s="127"/>
      <c r="D1191" s="27"/>
      <c r="E1191" s="27"/>
      <c r="F1191" s="98"/>
    </row>
    <row r="1192" spans="1:6" s="65" customFormat="1">
      <c r="A1192" s="136"/>
      <c r="B1192" s="354"/>
      <c r="C1192" s="127"/>
      <c r="D1192" s="27"/>
      <c r="E1192" s="27"/>
      <c r="F1192" s="98"/>
    </row>
    <row r="1193" spans="1:6" s="65" customFormat="1">
      <c r="A1193" s="136"/>
      <c r="B1193" s="354" t="s">
        <v>429</v>
      </c>
      <c r="C1193" s="127"/>
      <c r="D1193" s="27"/>
      <c r="E1193" s="27"/>
      <c r="F1193" s="98"/>
    </row>
    <row r="1194" spans="1:6" s="65" customFormat="1" ht="25.5">
      <c r="A1194" s="136"/>
      <c r="B1194" s="386" t="s">
        <v>152</v>
      </c>
      <c r="C1194" s="127"/>
      <c r="D1194" s="126">
        <f>1.36*6+2.03*4+2.71*3+2.26*2+1.81*14+2.26</f>
        <v>56.529999999999994</v>
      </c>
      <c r="E1194" s="27"/>
      <c r="F1194" s="98"/>
    </row>
    <row r="1195" spans="1:6" s="65" customFormat="1">
      <c r="A1195" s="136"/>
      <c r="B1195" s="354"/>
      <c r="C1195" s="127"/>
      <c r="D1195" s="27"/>
      <c r="E1195" s="27"/>
      <c r="F1195" s="98"/>
    </row>
    <row r="1196" spans="1:6" s="65" customFormat="1" ht="14.25">
      <c r="A1196" s="136"/>
      <c r="B1196" s="7" t="s">
        <v>431</v>
      </c>
      <c r="C1196" s="127"/>
      <c r="D1196" s="27"/>
      <c r="E1196" s="27"/>
      <c r="F1196" s="98"/>
    </row>
    <row r="1197" spans="1:6" s="65" customFormat="1">
      <c r="A1197" s="136"/>
      <c r="B1197" s="347" t="s">
        <v>153</v>
      </c>
      <c r="C1197" s="127"/>
      <c r="D1197" s="126">
        <f>1.81*6+2.03*9+2.26*3+1.36*4+2.03*6+1.36</f>
        <v>54.889999999999993</v>
      </c>
      <c r="E1197" s="27"/>
      <c r="F1197" s="98"/>
    </row>
    <row r="1198" spans="1:6" s="65" customFormat="1">
      <c r="A1198" s="136"/>
      <c r="B1198" s="354"/>
      <c r="C1198" s="127"/>
      <c r="D1198" s="27"/>
      <c r="E1198" s="27"/>
      <c r="F1198" s="98"/>
    </row>
    <row r="1199" spans="1:6" s="65" customFormat="1" ht="14.25">
      <c r="A1199" s="136"/>
      <c r="B1199" s="7" t="s">
        <v>432</v>
      </c>
      <c r="C1199" s="127"/>
      <c r="D1199" s="27"/>
      <c r="E1199" s="27"/>
      <c r="F1199" s="98"/>
    </row>
    <row r="1200" spans="1:6" s="65" customFormat="1">
      <c r="A1200" s="136"/>
      <c r="B1200" s="386" t="s">
        <v>154</v>
      </c>
      <c r="C1200" s="127"/>
      <c r="D1200" s="126">
        <f>2.26*3+5.31*2+5.27*2</f>
        <v>27.939999999999998</v>
      </c>
      <c r="E1200" s="27"/>
      <c r="F1200" s="98"/>
    </row>
    <row r="1201" spans="1:7" s="65" customFormat="1">
      <c r="A1201" s="136"/>
      <c r="B1201" s="386"/>
      <c r="C1201" s="127"/>
      <c r="D1201" s="126"/>
      <c r="E1201" s="27"/>
      <c r="F1201" s="98"/>
    </row>
    <row r="1202" spans="1:7" s="65" customFormat="1">
      <c r="A1202" s="136"/>
      <c r="B1202" s="354" t="s">
        <v>455</v>
      </c>
      <c r="C1202" s="127" t="s">
        <v>390</v>
      </c>
      <c r="D1202" s="27">
        <f>SUM(D1194:D1201)</f>
        <v>139.35999999999999</v>
      </c>
      <c r="E1202" s="11">
        <v>0</v>
      </c>
      <c r="F1202" s="18">
        <f>E1202*D1202</f>
        <v>0</v>
      </c>
      <c r="G1202" s="76"/>
    </row>
    <row r="1203" spans="1:7" s="65" customFormat="1">
      <c r="A1203" s="266"/>
      <c r="B1203" s="327"/>
      <c r="C1203" s="268"/>
      <c r="D1203" s="269"/>
      <c r="E1203" s="269"/>
      <c r="F1203" s="270"/>
    </row>
    <row r="1204" spans="1:7" s="65" customFormat="1" ht="63.75">
      <c r="A1204" s="89" t="s">
        <v>224</v>
      </c>
      <c r="B1204" s="325" t="s">
        <v>1002</v>
      </c>
      <c r="C1204" s="8"/>
      <c r="D1204" s="9"/>
      <c r="E1204" s="9"/>
      <c r="F1204" s="10"/>
    </row>
    <row r="1205" spans="1:7" s="65" customFormat="1" ht="25.5">
      <c r="A1205" s="6"/>
      <c r="B1205" s="325" t="s">
        <v>764</v>
      </c>
      <c r="C1205" s="8"/>
      <c r="D1205" s="9"/>
      <c r="E1205" s="9"/>
      <c r="F1205" s="10"/>
    </row>
    <row r="1206" spans="1:7" s="65" customFormat="1" ht="13.5" thickBot="1">
      <c r="A1206" s="117"/>
      <c r="B1206" s="387" t="s">
        <v>510</v>
      </c>
      <c r="C1206" s="128" t="s">
        <v>390</v>
      </c>
      <c r="D1206" s="130">
        <v>665</v>
      </c>
      <c r="E1206" s="72">
        <v>0</v>
      </c>
      <c r="F1206" s="73">
        <f>E1206*D1206</f>
        <v>0</v>
      </c>
    </row>
    <row r="1207" spans="1:7" s="65" customFormat="1" ht="13.5" thickTop="1">
      <c r="A1207" s="6"/>
      <c r="B1207" s="324"/>
      <c r="C1207" s="8"/>
      <c r="D1207" s="9"/>
      <c r="E1207" s="9"/>
      <c r="F1207" s="10"/>
    </row>
    <row r="1208" spans="1:7" s="65" customFormat="1" ht="51">
      <c r="A1208" s="89" t="s">
        <v>225</v>
      </c>
      <c r="B1208" s="354" t="s">
        <v>1003</v>
      </c>
      <c r="C1208" s="127"/>
      <c r="D1208" s="27"/>
      <c r="E1208" s="27"/>
      <c r="F1208" s="98"/>
    </row>
    <row r="1209" spans="1:7" s="65" customFormat="1" ht="63.75">
      <c r="A1209" s="136"/>
      <c r="B1209" s="354" t="s">
        <v>1004</v>
      </c>
      <c r="C1209" s="127"/>
      <c r="D1209" s="27"/>
      <c r="E1209" s="27"/>
      <c r="F1209" s="98"/>
    </row>
    <row r="1210" spans="1:7" s="65" customFormat="1">
      <c r="A1210" s="136"/>
      <c r="B1210" s="354" t="s">
        <v>510</v>
      </c>
      <c r="C1210" s="127"/>
      <c r="D1210" s="27"/>
      <c r="E1210" s="27"/>
      <c r="F1210" s="98"/>
    </row>
    <row r="1211" spans="1:7" s="65" customFormat="1">
      <c r="A1211" s="136"/>
      <c r="B1211" s="354"/>
      <c r="C1211" s="127"/>
      <c r="D1211" s="27"/>
      <c r="E1211" s="27"/>
      <c r="F1211" s="98"/>
    </row>
    <row r="1212" spans="1:7" s="65" customFormat="1">
      <c r="A1212" s="136"/>
      <c r="B1212" s="354" t="s">
        <v>770</v>
      </c>
      <c r="C1212" s="127"/>
      <c r="D1212" s="27"/>
      <c r="E1212" s="27"/>
      <c r="F1212" s="98"/>
    </row>
    <row r="1213" spans="1:7" s="65" customFormat="1">
      <c r="A1213" s="136"/>
      <c r="B1213" s="386" t="s">
        <v>156</v>
      </c>
      <c r="C1213" s="127" t="s">
        <v>390</v>
      </c>
      <c r="D1213" s="126">
        <f>0.54*4</f>
        <v>2.16</v>
      </c>
      <c r="E1213" s="11">
        <v>0</v>
      </c>
      <c r="F1213" s="18">
        <f>E1213*D1213</f>
        <v>0</v>
      </c>
    </row>
    <row r="1214" spans="1:7" s="65" customFormat="1">
      <c r="A1214" s="266"/>
      <c r="B1214" s="327"/>
      <c r="C1214" s="268"/>
      <c r="D1214" s="269"/>
      <c r="E1214" s="269"/>
      <c r="F1214" s="270"/>
    </row>
    <row r="1215" spans="1:7" s="65" customFormat="1" ht="89.25">
      <c r="A1215" s="89" t="s">
        <v>323</v>
      </c>
      <c r="B1215" s="354" t="s">
        <v>1005</v>
      </c>
      <c r="C1215" s="127"/>
      <c r="D1215" s="27"/>
      <c r="E1215" s="27"/>
      <c r="F1215" s="98"/>
    </row>
    <row r="1216" spans="1:7" s="65" customFormat="1">
      <c r="A1216" s="136"/>
      <c r="B1216" s="354" t="s">
        <v>407</v>
      </c>
      <c r="C1216" s="127"/>
      <c r="D1216" s="27"/>
      <c r="E1216" s="27"/>
      <c r="F1216" s="98"/>
    </row>
    <row r="1217" spans="1:11" s="65" customFormat="1">
      <c r="A1217" s="136"/>
      <c r="B1217" s="354"/>
      <c r="C1217" s="127"/>
      <c r="D1217" s="27"/>
      <c r="E1217" s="27"/>
      <c r="F1217" s="98"/>
    </row>
    <row r="1218" spans="1:11" s="65" customFormat="1">
      <c r="A1218" s="136"/>
      <c r="B1218" s="386" t="s">
        <v>135</v>
      </c>
      <c r="C1218" s="127" t="s">
        <v>388</v>
      </c>
      <c r="D1218" s="126">
        <f>0.6*(12.8+8.5)</f>
        <v>12.78</v>
      </c>
      <c r="E1218" s="27">
        <v>0</v>
      </c>
      <c r="F1218" s="98">
        <f>E1218*D1218</f>
        <v>0</v>
      </c>
    </row>
    <row r="1219" spans="1:11" s="65" customFormat="1" ht="13.5" thickBot="1">
      <c r="A1219" s="266"/>
      <c r="B1219" s="327"/>
      <c r="C1219" s="268"/>
      <c r="D1219" s="269"/>
      <c r="E1219" s="269"/>
      <c r="F1219" s="270"/>
    </row>
    <row r="1220" spans="1:11" s="54" customFormat="1" ht="16.5" thickTop="1" thickBot="1">
      <c r="A1220" s="1" t="s">
        <v>20</v>
      </c>
      <c r="B1220" s="321" t="s">
        <v>771</v>
      </c>
      <c r="C1220" s="15"/>
      <c r="D1220" s="42"/>
      <c r="E1220" s="42"/>
      <c r="F1220" s="43">
        <f>SUM(F1129:F1219)</f>
        <v>0</v>
      </c>
      <c r="H1220" s="55"/>
      <c r="I1220" s="55"/>
      <c r="J1220" s="55"/>
      <c r="K1220" s="305"/>
    </row>
    <row r="1221" spans="1:11" s="54" customFormat="1" ht="16.5" thickTop="1" thickBot="1">
      <c r="A1221" s="261" t="s">
        <v>40</v>
      </c>
      <c r="B1221" s="335" t="s">
        <v>772</v>
      </c>
      <c r="C1221" s="262"/>
      <c r="D1221" s="263"/>
      <c r="E1221" s="263"/>
      <c r="F1221" s="264"/>
      <c r="H1221" s="55"/>
      <c r="I1221" s="55"/>
      <c r="J1221" s="55"/>
      <c r="K1221" s="305"/>
    </row>
    <row r="1222" spans="1:11" s="65" customFormat="1" ht="13.5" thickTop="1">
      <c r="A1222" s="160"/>
      <c r="B1222" s="365"/>
      <c r="C1222" s="170"/>
      <c r="D1222" s="162"/>
      <c r="E1222" s="162"/>
      <c r="F1222" s="163"/>
      <c r="H1222" s="306"/>
      <c r="I1222" s="55"/>
      <c r="J1222" s="55"/>
      <c r="K1222" s="64"/>
    </row>
    <row r="1223" spans="1:11" s="65" customFormat="1" ht="51">
      <c r="A1223" s="236" t="s">
        <v>46</v>
      </c>
      <c r="B1223" s="323" t="s">
        <v>1006</v>
      </c>
      <c r="C1223" s="134"/>
      <c r="D1223" s="70"/>
      <c r="E1223" s="37"/>
      <c r="F1223" s="38"/>
      <c r="H1223" s="156"/>
      <c r="I1223" s="55"/>
      <c r="J1223" s="55"/>
      <c r="K1223" s="64"/>
    </row>
    <row r="1224" spans="1:11" s="65" customFormat="1" ht="51">
      <c r="A1224" s="237"/>
      <c r="B1224" s="323" t="s">
        <v>1007</v>
      </c>
      <c r="C1224" s="134"/>
      <c r="D1224" s="70"/>
      <c r="E1224" s="37"/>
      <c r="F1224" s="38"/>
      <c r="H1224" s="55"/>
      <c r="I1224" s="55"/>
      <c r="J1224" s="55"/>
      <c r="K1224" s="64"/>
    </row>
    <row r="1225" spans="1:11" s="65" customFormat="1" ht="25.5">
      <c r="A1225" s="237"/>
      <c r="B1225" s="323" t="s">
        <v>773</v>
      </c>
      <c r="C1225" s="134"/>
      <c r="D1225" s="70"/>
      <c r="E1225" s="37"/>
      <c r="F1225" s="38"/>
      <c r="H1225" s="306"/>
      <c r="I1225" s="16"/>
      <c r="J1225" s="307"/>
      <c r="K1225" s="64"/>
    </row>
    <row r="1226" spans="1:11" s="65" customFormat="1">
      <c r="A1226" s="237"/>
      <c r="B1226" s="323"/>
      <c r="C1226" s="134"/>
      <c r="D1226" s="70"/>
      <c r="E1226" s="37"/>
      <c r="F1226" s="38"/>
      <c r="H1226" s="156"/>
      <c r="I1226" s="16"/>
      <c r="J1226" s="308"/>
      <c r="K1226" s="64"/>
    </row>
    <row r="1227" spans="1:11" s="65" customFormat="1">
      <c r="A1227" s="238"/>
      <c r="B1227" s="354" t="s">
        <v>774</v>
      </c>
      <c r="C1227" s="134"/>
      <c r="D1227" s="70"/>
      <c r="E1227" s="37"/>
      <c r="F1227" s="38"/>
      <c r="H1227" s="306"/>
      <c r="I1227" s="16"/>
      <c r="J1227" s="307"/>
      <c r="K1227" s="64"/>
    </row>
    <row r="1228" spans="1:11" s="65" customFormat="1">
      <c r="A1228" s="237"/>
      <c r="B1228" s="354"/>
      <c r="C1228" s="134"/>
      <c r="D1228" s="70"/>
      <c r="E1228" s="37"/>
      <c r="F1228" s="38"/>
      <c r="H1228" s="306"/>
      <c r="I1228" s="16"/>
      <c r="J1228" s="307"/>
      <c r="K1228" s="64"/>
    </row>
    <row r="1229" spans="1:11" s="65" customFormat="1">
      <c r="A1229" s="237"/>
      <c r="B1229" s="325" t="s">
        <v>429</v>
      </c>
      <c r="C1229" s="8"/>
      <c r="D1229" s="37"/>
      <c r="E1229" s="9"/>
      <c r="F1229" s="10"/>
      <c r="H1229" s="306"/>
      <c r="I1229" s="16"/>
      <c r="J1229" s="307"/>
      <c r="K1229" s="64"/>
    </row>
    <row r="1230" spans="1:11" s="65" customFormat="1" ht="51">
      <c r="A1230" s="237"/>
      <c r="B1230" s="329" t="s">
        <v>358</v>
      </c>
      <c r="C1230" s="252"/>
      <c r="D1230" s="31">
        <f>163.57+7.68+2.06+3.35+26.95+31.26+8.57+3.83+26.7+35.26+11.03+8.93+4.62+4.64+2.6+11.38+4.45*2+4.45*2+11.38+2.62+3.33+7.37+51.7</f>
        <v>446.62999999999988</v>
      </c>
      <c r="E1230" s="9"/>
      <c r="F1230" s="10"/>
      <c r="H1230" s="306"/>
      <c r="I1230" s="16"/>
      <c r="J1230" s="307"/>
      <c r="K1230" s="64"/>
    </row>
    <row r="1231" spans="1:11" s="65" customFormat="1">
      <c r="A1231" s="237"/>
      <c r="B1231" s="355"/>
      <c r="C1231" s="8"/>
      <c r="D1231" s="37"/>
      <c r="E1231" s="9"/>
      <c r="F1231" s="10"/>
      <c r="H1231" s="55"/>
      <c r="I1231" s="55"/>
      <c r="J1231" s="55"/>
      <c r="K1231" s="64"/>
    </row>
    <row r="1232" spans="1:11" s="65" customFormat="1">
      <c r="A1232" s="237"/>
      <c r="B1232" s="325"/>
      <c r="C1232" s="8"/>
      <c r="D1232" s="37"/>
      <c r="E1232" s="9"/>
      <c r="F1232" s="10"/>
      <c r="H1232" s="55"/>
      <c r="I1232" s="55"/>
      <c r="J1232" s="55"/>
      <c r="K1232" s="64"/>
    </row>
    <row r="1233" spans="1:11" s="65" customFormat="1" ht="14.25">
      <c r="A1233" s="237"/>
      <c r="B1233" s="7" t="s">
        <v>431</v>
      </c>
      <c r="C1233" s="8"/>
      <c r="D1233" s="37"/>
      <c r="E1233" s="9"/>
      <c r="F1233" s="10"/>
      <c r="H1233" s="55"/>
      <c r="I1233" s="55"/>
      <c r="J1233" s="55"/>
      <c r="K1233" s="64"/>
    </row>
    <row r="1234" spans="1:11" s="65" customFormat="1" ht="25.5">
      <c r="A1234" s="237"/>
      <c r="B1234" s="329" t="s">
        <v>357</v>
      </c>
      <c r="C1234" s="8"/>
      <c r="D1234" s="31">
        <f>2.6+11.38+4.45*2+11.38+2.62+3.33+6.98+206.77</f>
        <v>253.96</v>
      </c>
      <c r="E1234" s="9"/>
      <c r="F1234" s="10"/>
      <c r="H1234" s="309"/>
      <c r="I1234" s="309"/>
      <c r="J1234" s="309"/>
      <c r="K1234" s="64"/>
    </row>
    <row r="1235" spans="1:11" s="65" customFormat="1">
      <c r="A1235" s="237"/>
      <c r="B1235" s="325"/>
      <c r="C1235" s="8"/>
      <c r="D1235" s="37"/>
      <c r="E1235" s="9"/>
      <c r="F1235" s="10"/>
      <c r="H1235" s="55"/>
      <c r="I1235" s="55"/>
      <c r="J1235" s="55"/>
      <c r="K1235" s="64"/>
    </row>
    <row r="1236" spans="1:11" s="65" customFormat="1" ht="14.25">
      <c r="A1236" s="237"/>
      <c r="B1236" s="7" t="s">
        <v>432</v>
      </c>
      <c r="C1236" s="8"/>
      <c r="D1236" s="37"/>
      <c r="E1236" s="9"/>
      <c r="F1236" s="10"/>
      <c r="H1236" s="55"/>
      <c r="I1236" s="55"/>
      <c r="J1236" s="55"/>
      <c r="K1236" s="64"/>
    </row>
    <row r="1237" spans="1:11" s="65" customFormat="1" ht="25.5">
      <c r="A1237" s="237"/>
      <c r="B1237" s="329" t="s">
        <v>356</v>
      </c>
      <c r="C1237" s="8"/>
      <c r="D1237" s="31">
        <f>6.65*2+2.6+11.38+4.45*2+11.38+2.62+3.33+215.83+6.97</f>
        <v>276.31000000000006</v>
      </c>
      <c r="E1237" s="9"/>
      <c r="F1237" s="10">
        <f>+D1237*E1237</f>
        <v>0</v>
      </c>
      <c r="H1237" s="55"/>
      <c r="I1237" s="55"/>
      <c r="J1237" s="55"/>
      <c r="K1237" s="64"/>
    </row>
    <row r="1238" spans="1:11" s="65" customFormat="1">
      <c r="A1238" s="237"/>
      <c r="B1238" s="386"/>
      <c r="C1238" s="134"/>
      <c r="D1238" s="126"/>
      <c r="E1238" s="37"/>
      <c r="F1238" s="38"/>
      <c r="H1238" s="55"/>
      <c r="I1238" s="55"/>
      <c r="J1238" s="55"/>
      <c r="K1238" s="64"/>
    </row>
    <row r="1239" spans="1:11" s="65" customFormat="1">
      <c r="A1239" s="237"/>
      <c r="B1239" s="354" t="s">
        <v>775</v>
      </c>
      <c r="C1239" s="134"/>
      <c r="D1239" s="126"/>
      <c r="E1239" s="37"/>
      <c r="F1239" s="38"/>
      <c r="H1239" s="55"/>
      <c r="I1239" s="55"/>
      <c r="J1239" s="55"/>
      <c r="K1239" s="64"/>
    </row>
    <row r="1240" spans="1:11" s="65" customFormat="1">
      <c r="A1240" s="237"/>
      <c r="B1240" s="386" t="s">
        <v>259</v>
      </c>
      <c r="C1240" s="134"/>
      <c r="D1240" s="114">
        <f>2*4.05+2*6.15+2*6.2</f>
        <v>32.799999999999997</v>
      </c>
      <c r="E1240" s="37"/>
      <c r="F1240" s="38"/>
      <c r="H1240" s="306"/>
      <c r="I1240" s="16"/>
      <c r="J1240" s="307"/>
      <c r="K1240" s="64"/>
    </row>
    <row r="1241" spans="1:11" s="65" customFormat="1">
      <c r="A1241" s="237"/>
      <c r="B1241" s="386"/>
      <c r="C1241" s="134"/>
      <c r="D1241" s="114"/>
      <c r="E1241" s="37"/>
      <c r="F1241" s="38"/>
      <c r="H1241" s="306"/>
      <c r="I1241" s="16"/>
      <c r="J1241" s="307"/>
      <c r="K1241" s="64"/>
    </row>
    <row r="1242" spans="1:11" s="65" customFormat="1">
      <c r="A1242" s="237"/>
      <c r="B1242" s="354" t="s">
        <v>456</v>
      </c>
      <c r="C1242" s="134" t="s">
        <v>386</v>
      </c>
      <c r="D1242" s="70">
        <f>SUM(D1229:D1240)</f>
        <v>1009.6999999999999</v>
      </c>
      <c r="E1242" s="37">
        <v>0</v>
      </c>
      <c r="F1242" s="98">
        <f>E1242*D1242</f>
        <v>0</v>
      </c>
      <c r="H1242" s="55"/>
      <c r="I1242" s="55"/>
      <c r="J1242" s="55"/>
      <c r="K1242" s="64"/>
    </row>
    <row r="1243" spans="1:11" s="65" customFormat="1">
      <c r="A1243" s="266"/>
      <c r="B1243" s="327"/>
      <c r="C1243" s="268"/>
      <c r="D1243" s="269"/>
      <c r="E1243" s="269"/>
      <c r="F1243" s="270"/>
      <c r="H1243" s="306"/>
      <c r="I1243" s="16"/>
      <c r="J1243" s="307"/>
      <c r="K1243" s="64"/>
    </row>
    <row r="1244" spans="1:11" s="65" customFormat="1" ht="102">
      <c r="A1244" s="93" t="s">
        <v>47</v>
      </c>
      <c r="B1244" s="372" t="s">
        <v>1008</v>
      </c>
      <c r="C1244" s="134"/>
      <c r="D1244" s="70"/>
      <c r="E1244" s="37"/>
      <c r="F1244" s="38"/>
      <c r="H1244" s="306"/>
      <c r="I1244" s="16"/>
      <c r="J1244" s="307"/>
      <c r="K1244" s="64"/>
    </row>
    <row r="1245" spans="1:11" s="65" customFormat="1" ht="25.5">
      <c r="A1245" s="75"/>
      <c r="B1245" s="323" t="s">
        <v>1009</v>
      </c>
      <c r="C1245" s="134"/>
      <c r="D1245" s="29"/>
      <c r="E1245" s="11"/>
      <c r="F1245" s="18"/>
      <c r="H1245" s="306"/>
      <c r="I1245" s="16"/>
      <c r="J1245" s="307"/>
      <c r="K1245" s="64"/>
    </row>
    <row r="1246" spans="1:11" s="65" customFormat="1">
      <c r="A1246" s="237"/>
      <c r="B1246" s="354"/>
      <c r="C1246" s="134"/>
      <c r="D1246" s="29"/>
      <c r="E1246" s="11"/>
      <c r="F1246" s="18"/>
      <c r="H1246" s="306"/>
      <c r="I1246" s="16"/>
      <c r="J1246" s="307"/>
      <c r="K1246" s="64"/>
    </row>
    <row r="1247" spans="1:11" s="65" customFormat="1">
      <c r="A1247" s="237"/>
      <c r="B1247" s="354" t="s">
        <v>776</v>
      </c>
      <c r="C1247" s="134"/>
      <c r="D1247" s="29"/>
      <c r="E1247" s="37"/>
      <c r="F1247" s="98"/>
      <c r="H1247" s="156"/>
      <c r="I1247" s="16"/>
      <c r="J1247" s="156"/>
      <c r="K1247" s="64"/>
    </row>
    <row r="1248" spans="1:11" s="65" customFormat="1">
      <c r="A1248" s="237"/>
      <c r="B1248" s="386" t="s">
        <v>258</v>
      </c>
      <c r="C1248" s="134" t="s">
        <v>390</v>
      </c>
      <c r="D1248" s="114">
        <f>22*1.85*2+24*1.55*2</f>
        <v>155.80000000000001</v>
      </c>
      <c r="E1248" s="37">
        <v>0</v>
      </c>
      <c r="F1248" s="98">
        <f>E1248*D1248</f>
        <v>0</v>
      </c>
      <c r="H1248" s="306"/>
      <c r="I1248" s="16"/>
      <c r="J1248" s="307"/>
      <c r="K1248" s="64"/>
    </row>
    <row r="1249" spans="1:11" s="65" customFormat="1" ht="13.5" thickBot="1">
      <c r="A1249" s="271"/>
      <c r="B1249" s="330"/>
      <c r="C1249" s="272"/>
      <c r="D1249" s="273"/>
      <c r="E1249" s="273"/>
      <c r="F1249" s="274"/>
      <c r="H1249" s="306"/>
      <c r="I1249" s="16"/>
      <c r="J1249" s="307"/>
      <c r="K1249" s="64"/>
    </row>
    <row r="1250" spans="1:11" s="65" customFormat="1" ht="13.5" thickTop="1">
      <c r="A1250" s="6"/>
      <c r="B1250" s="324"/>
      <c r="C1250" s="8"/>
      <c r="D1250" s="9"/>
      <c r="E1250" s="9"/>
      <c r="F1250" s="10"/>
      <c r="H1250" s="306"/>
      <c r="I1250" s="16"/>
      <c r="J1250" s="307"/>
      <c r="K1250" s="64"/>
    </row>
    <row r="1251" spans="1:11" s="65" customFormat="1" ht="102">
      <c r="A1251" s="236" t="s">
        <v>55</v>
      </c>
      <c r="B1251" s="354" t="s">
        <v>1010</v>
      </c>
      <c r="C1251" s="134"/>
      <c r="D1251" s="29"/>
      <c r="E1251" s="11"/>
      <c r="F1251" s="18"/>
      <c r="H1251" s="55"/>
      <c r="I1251" s="55"/>
      <c r="J1251" s="55"/>
      <c r="K1251" s="64"/>
    </row>
    <row r="1252" spans="1:11" s="65" customFormat="1">
      <c r="A1252" s="240"/>
      <c r="B1252" s="355" t="s">
        <v>510</v>
      </c>
      <c r="C1252" s="134"/>
      <c r="D1252" s="29"/>
      <c r="E1252" s="11"/>
      <c r="F1252" s="18"/>
      <c r="H1252" s="306"/>
      <c r="I1252" s="16"/>
      <c r="J1252" s="307"/>
      <c r="K1252" s="64"/>
    </row>
    <row r="1253" spans="1:11" s="65" customFormat="1">
      <c r="A1253" s="240"/>
      <c r="B1253" s="354"/>
      <c r="C1253" s="134"/>
      <c r="D1253" s="29"/>
      <c r="E1253" s="11"/>
      <c r="F1253" s="18"/>
      <c r="H1253" s="306"/>
      <c r="I1253" s="16"/>
      <c r="J1253" s="307"/>
      <c r="K1253" s="64"/>
    </row>
    <row r="1254" spans="1:11" s="65" customFormat="1">
      <c r="A1254" s="239" t="s">
        <v>176</v>
      </c>
      <c r="B1254" s="354" t="s">
        <v>777</v>
      </c>
      <c r="C1254" s="134"/>
      <c r="D1254" s="29"/>
      <c r="E1254" s="11"/>
      <c r="F1254" s="18"/>
      <c r="H1254" s="306"/>
      <c r="I1254" s="16"/>
      <c r="J1254" s="307"/>
      <c r="K1254" s="64"/>
    </row>
    <row r="1255" spans="1:11" s="65" customFormat="1">
      <c r="A1255" s="239"/>
      <c r="B1255" s="354"/>
      <c r="C1255" s="134"/>
      <c r="D1255" s="29"/>
      <c r="E1255" s="11"/>
      <c r="F1255" s="18"/>
      <c r="H1255" s="308"/>
      <c r="I1255" s="16"/>
      <c r="J1255" s="308"/>
      <c r="K1255" s="64"/>
    </row>
    <row r="1256" spans="1:11" s="65" customFormat="1">
      <c r="A1256" s="239"/>
      <c r="B1256" s="354" t="s">
        <v>429</v>
      </c>
      <c r="C1256" s="134"/>
      <c r="D1256" s="29"/>
      <c r="E1256" s="11"/>
      <c r="F1256" s="18"/>
      <c r="H1256" s="306"/>
      <c r="I1256" s="16"/>
      <c r="J1256" s="307"/>
      <c r="K1256" s="64"/>
    </row>
    <row r="1257" spans="1:11" s="65" customFormat="1" ht="25.5">
      <c r="A1257" s="239"/>
      <c r="B1257" s="386" t="s">
        <v>360</v>
      </c>
      <c r="C1257" s="134"/>
      <c r="D1257" s="126">
        <f>88.05+23.95+7.48+36.9+12.42+21.38+24.56+12.71+11.47+27.17+8.02+13.6</f>
        <v>287.70999999999998</v>
      </c>
      <c r="E1257" s="37"/>
      <c r="F1257" s="98">
        <f t="shared" ref="F1257" si="0">E1257*D1257</f>
        <v>0</v>
      </c>
      <c r="H1257" s="306"/>
      <c r="I1257" s="16"/>
      <c r="J1257" s="307"/>
      <c r="K1257" s="64"/>
    </row>
    <row r="1258" spans="1:11" s="65" customFormat="1">
      <c r="A1258" s="239"/>
      <c r="B1258" s="386"/>
      <c r="C1258" s="134"/>
      <c r="D1258" s="126"/>
      <c r="E1258" s="37"/>
      <c r="F1258" s="98"/>
      <c r="H1258" s="156"/>
      <c r="I1258" s="16"/>
      <c r="J1258" s="308"/>
      <c r="K1258" s="64"/>
    </row>
    <row r="1259" spans="1:11" s="65" customFormat="1" ht="14.25">
      <c r="A1259" s="239"/>
      <c r="B1259" s="7" t="s">
        <v>431</v>
      </c>
      <c r="C1259" s="134"/>
      <c r="D1259" s="126"/>
      <c r="E1259" s="37"/>
      <c r="F1259" s="98"/>
      <c r="H1259" s="64"/>
      <c r="I1259" s="64"/>
      <c r="J1259" s="64"/>
      <c r="K1259" s="64"/>
    </row>
    <row r="1260" spans="1:11" s="65" customFormat="1">
      <c r="A1260" s="239"/>
      <c r="B1260" s="386" t="s">
        <v>362</v>
      </c>
      <c r="C1260" s="134"/>
      <c r="D1260" s="126">
        <f>105.73+17.2+20.93+13.2</f>
        <v>157.06</v>
      </c>
      <c r="E1260" s="37"/>
      <c r="F1260" s="98"/>
      <c r="H1260" s="64"/>
      <c r="I1260" s="64"/>
      <c r="J1260" s="64"/>
      <c r="K1260" s="64"/>
    </row>
    <row r="1261" spans="1:11" s="65" customFormat="1">
      <c r="A1261" s="239"/>
      <c r="B1261" s="386"/>
      <c r="C1261" s="134"/>
      <c r="D1261" s="126"/>
      <c r="E1261" s="37"/>
      <c r="F1261" s="98"/>
      <c r="H1261" s="64"/>
      <c r="I1261" s="64"/>
      <c r="J1261" s="64"/>
      <c r="K1261" s="64"/>
    </row>
    <row r="1262" spans="1:11" s="65" customFormat="1" ht="14.25">
      <c r="A1262" s="239"/>
      <c r="B1262" s="7" t="s">
        <v>432</v>
      </c>
      <c r="C1262" s="134"/>
      <c r="D1262" s="126"/>
      <c r="E1262" s="37"/>
      <c r="F1262" s="98"/>
      <c r="H1262" s="64"/>
      <c r="I1262" s="64"/>
      <c r="J1262" s="64"/>
      <c r="K1262" s="64"/>
    </row>
    <row r="1263" spans="1:11" s="65" customFormat="1">
      <c r="A1263" s="239"/>
      <c r="B1263" s="386" t="s">
        <v>361</v>
      </c>
      <c r="C1263" s="134"/>
      <c r="D1263" s="126">
        <f>106.95+6.97+20.77+17.2+13.43*2</f>
        <v>178.75</v>
      </c>
      <c r="E1263" s="37"/>
      <c r="F1263" s="98"/>
      <c r="H1263" s="64"/>
      <c r="I1263" s="64"/>
      <c r="J1263" s="64"/>
      <c r="K1263" s="64"/>
    </row>
    <row r="1264" spans="1:11" s="65" customFormat="1">
      <c r="A1264" s="239"/>
      <c r="B1264" s="386"/>
      <c r="C1264" s="134"/>
      <c r="D1264" s="126"/>
      <c r="E1264" s="37"/>
      <c r="F1264" s="98"/>
      <c r="H1264" s="64"/>
      <c r="I1264" s="64"/>
      <c r="J1264" s="64"/>
      <c r="K1264" s="64"/>
    </row>
    <row r="1265" spans="1:11" s="65" customFormat="1">
      <c r="A1265" s="239"/>
      <c r="B1265" s="386" t="s">
        <v>457</v>
      </c>
      <c r="C1265" s="134" t="s">
        <v>390</v>
      </c>
      <c r="D1265" s="126">
        <f>SUM(D1257:D1264)</f>
        <v>623.52</v>
      </c>
      <c r="E1265" s="37">
        <v>0</v>
      </c>
      <c r="F1265" s="98">
        <f>E1265*D1265</f>
        <v>0</v>
      </c>
      <c r="H1265" s="64"/>
      <c r="I1265" s="64"/>
      <c r="J1265" s="64"/>
      <c r="K1265" s="64"/>
    </row>
    <row r="1266" spans="1:11" s="65" customFormat="1">
      <c r="A1266" s="266"/>
      <c r="B1266" s="327"/>
      <c r="C1266" s="268"/>
      <c r="D1266" s="269"/>
      <c r="E1266" s="269"/>
      <c r="F1266" s="270"/>
      <c r="H1266" s="64"/>
      <c r="I1266" s="64"/>
      <c r="J1266" s="64"/>
      <c r="K1266" s="64"/>
    </row>
    <row r="1267" spans="1:11" s="65" customFormat="1" ht="63.75">
      <c r="A1267" s="236" t="s">
        <v>155</v>
      </c>
      <c r="B1267" s="354" t="s">
        <v>1011</v>
      </c>
      <c r="C1267" s="134"/>
      <c r="D1267" s="29"/>
      <c r="E1267" s="37"/>
      <c r="F1267" s="98"/>
      <c r="H1267" s="64"/>
      <c r="I1267" s="64"/>
      <c r="J1267" s="64"/>
      <c r="K1267" s="64"/>
    </row>
    <row r="1268" spans="1:11" s="65" customFormat="1" ht="25.5">
      <c r="A1268" s="237"/>
      <c r="B1268" s="354" t="s">
        <v>1012</v>
      </c>
      <c r="C1268" s="134"/>
      <c r="D1268" s="29"/>
      <c r="E1268" s="37"/>
      <c r="F1268" s="98"/>
    </row>
    <row r="1269" spans="1:11" s="65" customFormat="1" ht="63.75">
      <c r="A1269" s="237"/>
      <c r="B1269" s="354" t="s">
        <v>1013</v>
      </c>
      <c r="C1269" s="134"/>
      <c r="D1269" s="29"/>
      <c r="E1269" s="37"/>
      <c r="F1269" s="98"/>
    </row>
    <row r="1270" spans="1:11" s="65" customFormat="1" ht="63.75">
      <c r="A1270" s="237"/>
      <c r="B1270" s="354" t="s">
        <v>1014</v>
      </c>
      <c r="C1270" s="134"/>
      <c r="D1270" s="29"/>
      <c r="E1270" s="37"/>
      <c r="F1270" s="98"/>
    </row>
    <row r="1271" spans="1:11" s="65" customFormat="1" ht="38.25">
      <c r="A1271" s="237"/>
      <c r="B1271" s="354" t="s">
        <v>1015</v>
      </c>
      <c r="C1271" s="134"/>
      <c r="D1271" s="29"/>
      <c r="E1271" s="37"/>
      <c r="F1271" s="98"/>
    </row>
    <row r="1272" spans="1:11" s="65" customFormat="1">
      <c r="A1272" s="237"/>
      <c r="B1272" s="331" t="s">
        <v>407</v>
      </c>
      <c r="C1272" s="134"/>
      <c r="D1272" s="29"/>
      <c r="E1272" s="37"/>
      <c r="F1272" s="98"/>
    </row>
    <row r="1273" spans="1:11" s="65" customFormat="1">
      <c r="A1273" s="237"/>
      <c r="B1273" s="354"/>
      <c r="C1273" s="134"/>
      <c r="D1273" s="29"/>
      <c r="E1273" s="37"/>
      <c r="F1273" s="98"/>
    </row>
    <row r="1274" spans="1:11" s="65" customFormat="1">
      <c r="A1274" s="237"/>
      <c r="B1274" s="354" t="s">
        <v>429</v>
      </c>
      <c r="C1274" s="134"/>
      <c r="D1274" s="29"/>
      <c r="E1274" s="37"/>
      <c r="F1274" s="98"/>
    </row>
    <row r="1275" spans="1:11" s="65" customFormat="1" ht="51.75" thickBot="1">
      <c r="A1275" s="260"/>
      <c r="B1275" s="388" t="s">
        <v>264</v>
      </c>
      <c r="C1275" s="143"/>
      <c r="D1275" s="317">
        <f>3.4*16.8-(0.78*2.2-0.5)+2.65*(20.5+6.48*2+7.4+23.09)-(0.95*2.2*2+1.02*2.2*2*2-0.5*6)+1.5*(2.6+0.75)</f>
        <v>220.2405</v>
      </c>
      <c r="E1275" s="201"/>
      <c r="F1275" s="131">
        <f>E1275*D1275</f>
        <v>0</v>
      </c>
    </row>
    <row r="1276" spans="1:11" s="65" customFormat="1" ht="13.5" thickTop="1">
      <c r="A1276" s="237"/>
      <c r="B1276" s="386"/>
      <c r="C1276" s="134"/>
      <c r="D1276" s="114"/>
      <c r="E1276" s="37"/>
      <c r="F1276" s="98"/>
    </row>
    <row r="1277" spans="1:11" s="65" customFormat="1" ht="14.25">
      <c r="A1277" s="237"/>
      <c r="B1277" s="7" t="s">
        <v>431</v>
      </c>
      <c r="C1277" s="134"/>
      <c r="D1277" s="29"/>
      <c r="E1277" s="37"/>
      <c r="F1277" s="98"/>
    </row>
    <row r="1278" spans="1:11" s="65" customFormat="1" ht="25.5">
      <c r="A1278" s="237"/>
      <c r="B1278" s="386" t="s">
        <v>260</v>
      </c>
      <c r="C1278" s="134"/>
      <c r="D1278" s="114">
        <f>2.65*(20.5+6.48*2+7.4+23.09)-(0.95*2.2*2+1*2*2-0.5*6)</f>
        <v>164.28749999999999</v>
      </c>
      <c r="E1278" s="37"/>
      <c r="F1278" s="98">
        <f t="shared" ref="F1278" si="1">E1278*D1278</f>
        <v>0</v>
      </c>
    </row>
    <row r="1279" spans="1:11" s="65" customFormat="1">
      <c r="A1279" s="237"/>
      <c r="B1279" s="386"/>
      <c r="C1279" s="134"/>
      <c r="D1279" s="126"/>
      <c r="E1279" s="37"/>
      <c r="F1279" s="98"/>
    </row>
    <row r="1280" spans="1:11" s="65" customFormat="1" ht="14.25">
      <c r="A1280" s="237"/>
      <c r="B1280" s="7" t="s">
        <v>432</v>
      </c>
      <c r="C1280" s="134"/>
      <c r="D1280" s="29"/>
      <c r="E1280" s="37"/>
      <c r="F1280" s="98"/>
    </row>
    <row r="1281" spans="1:13" s="65" customFormat="1" ht="25.5">
      <c r="A1281" s="237"/>
      <c r="B1281" s="386" t="s">
        <v>260</v>
      </c>
      <c r="C1281" s="134"/>
      <c r="D1281" s="114">
        <f>2.65*(20.5+6.48*2+7.4+23.09)-(0.95*2.2*2+1*2*2-0.5*6)</f>
        <v>164.28749999999999</v>
      </c>
      <c r="E1281" s="37"/>
      <c r="F1281" s="98"/>
    </row>
    <row r="1282" spans="1:13" s="65" customFormat="1">
      <c r="A1282" s="237"/>
      <c r="B1282" s="386"/>
      <c r="C1282" s="134"/>
      <c r="D1282" s="126"/>
      <c r="E1282" s="37"/>
      <c r="F1282" s="98"/>
    </row>
    <row r="1283" spans="1:13" s="65" customFormat="1">
      <c r="A1283" s="237"/>
      <c r="B1283" s="386" t="s">
        <v>458</v>
      </c>
      <c r="C1283" s="134" t="s">
        <v>386</v>
      </c>
      <c r="D1283" s="114">
        <f>SUM(D1275:D1282)</f>
        <v>548.81550000000004</v>
      </c>
      <c r="E1283" s="37">
        <v>0</v>
      </c>
      <c r="F1283" s="98">
        <f>E1283*D1283</f>
        <v>0</v>
      </c>
    </row>
    <row r="1284" spans="1:13" s="65" customFormat="1" ht="13.5" thickBot="1">
      <c r="A1284" s="266"/>
      <c r="B1284" s="327"/>
      <c r="C1284" s="268"/>
      <c r="D1284" s="269"/>
      <c r="E1284" s="269"/>
      <c r="F1284" s="270"/>
    </row>
    <row r="1285" spans="1:13" s="65" customFormat="1" ht="16.5" customHeight="1" thickTop="1" thickBot="1">
      <c r="A1285" s="50" t="s">
        <v>40</v>
      </c>
      <c r="B1285" s="389" t="s">
        <v>778</v>
      </c>
      <c r="C1285" s="95"/>
      <c r="D1285" s="61"/>
      <c r="E1285" s="62"/>
      <c r="F1285" s="51">
        <f>SUM(F1223:F1284)</f>
        <v>0</v>
      </c>
      <c r="G1285" s="64"/>
      <c r="I1285" s="52"/>
      <c r="J1285" s="53"/>
      <c r="K1285" s="53"/>
      <c r="L1285" s="53"/>
      <c r="M1285" s="53"/>
    </row>
    <row r="1286" spans="1:13" s="65" customFormat="1" ht="16.5" thickTop="1" thickBot="1">
      <c r="A1286" s="47" t="s">
        <v>48</v>
      </c>
      <c r="B1286" s="390" t="s">
        <v>779</v>
      </c>
      <c r="C1286" s="96"/>
      <c r="D1286" s="48"/>
      <c r="E1286" s="74"/>
      <c r="F1286" s="49"/>
    </row>
    <row r="1287" spans="1:13" s="65" customFormat="1" ht="15" thickTop="1">
      <c r="A1287" s="171"/>
      <c r="B1287" s="391"/>
      <c r="C1287" s="173"/>
      <c r="D1287" s="174"/>
      <c r="E1287" s="172"/>
      <c r="F1287" s="175"/>
    </row>
    <row r="1288" spans="1:13" s="65" customFormat="1" ht="38.25">
      <c r="A1288" s="89" t="s">
        <v>49</v>
      </c>
      <c r="B1288" s="323" t="s">
        <v>1016</v>
      </c>
      <c r="C1288" s="226"/>
      <c r="D1288" s="176"/>
      <c r="E1288" s="177"/>
      <c r="F1288" s="178"/>
    </row>
    <row r="1289" spans="1:13" s="65" customFormat="1" ht="38.25">
      <c r="A1289" s="227"/>
      <c r="B1289" s="323" t="s">
        <v>1017</v>
      </c>
      <c r="C1289" s="226"/>
      <c r="D1289" s="176"/>
      <c r="E1289" s="177"/>
      <c r="F1289" s="178"/>
    </row>
    <row r="1290" spans="1:13" s="65" customFormat="1" ht="14.25">
      <c r="A1290" s="227"/>
      <c r="B1290" s="323" t="s">
        <v>407</v>
      </c>
      <c r="C1290" s="226"/>
      <c r="D1290" s="176"/>
      <c r="E1290" s="177"/>
      <c r="F1290" s="178"/>
    </row>
    <row r="1291" spans="1:13" s="65" customFormat="1" ht="14.25">
      <c r="A1291" s="227"/>
      <c r="B1291" s="392"/>
      <c r="C1291" s="226"/>
      <c r="D1291" s="176"/>
      <c r="E1291" s="177"/>
      <c r="F1291" s="178"/>
    </row>
    <row r="1292" spans="1:13" s="65" customFormat="1" ht="14.25">
      <c r="A1292" s="227"/>
      <c r="B1292" s="385" t="s">
        <v>429</v>
      </c>
      <c r="C1292" s="125"/>
      <c r="D1292" s="32"/>
      <c r="E1292" s="177"/>
      <c r="F1292" s="178"/>
    </row>
    <row r="1293" spans="1:13" s="65" customFormat="1" ht="25.5">
      <c r="A1293" s="227"/>
      <c r="B1293" s="386" t="s">
        <v>261</v>
      </c>
      <c r="C1293" s="125"/>
      <c r="D1293" s="126">
        <f>9.45+9.41+9.43+9.43+9.41+27.31+13.5+45.83+17.36+9.95</f>
        <v>161.07999999999998</v>
      </c>
      <c r="E1293" s="177"/>
      <c r="F1293" s="178"/>
    </row>
    <row r="1294" spans="1:13" s="65" customFormat="1" ht="14.25">
      <c r="A1294" s="227"/>
      <c r="B1294" s="361"/>
      <c r="C1294" s="125"/>
      <c r="D1294" s="32"/>
      <c r="E1294" s="177"/>
      <c r="F1294" s="178"/>
    </row>
    <row r="1295" spans="1:13" s="65" customFormat="1" ht="14.25">
      <c r="A1295" s="227"/>
      <c r="B1295" s="7" t="s">
        <v>431</v>
      </c>
      <c r="C1295" s="125"/>
      <c r="D1295" s="32"/>
      <c r="E1295" s="177"/>
      <c r="F1295" s="178"/>
    </row>
    <row r="1296" spans="1:13" s="65" customFormat="1" ht="14.25">
      <c r="A1296" s="227"/>
      <c r="B1296" s="357" t="s">
        <v>136</v>
      </c>
      <c r="C1296" s="125"/>
      <c r="D1296" s="193">
        <f>151.28+93.16+121.97+65.16+35.54</f>
        <v>467.10999999999996</v>
      </c>
      <c r="E1296" s="177"/>
      <c r="F1296" s="178"/>
    </row>
    <row r="1297" spans="1:6" s="65" customFormat="1" ht="14.25">
      <c r="A1297" s="227"/>
      <c r="B1297" s="357"/>
      <c r="C1297" s="125"/>
      <c r="D1297" s="193"/>
      <c r="E1297" s="177"/>
      <c r="F1297" s="178"/>
    </row>
    <row r="1298" spans="1:6" s="65" customFormat="1" ht="14.25">
      <c r="A1298" s="227"/>
      <c r="B1298" s="7" t="s">
        <v>432</v>
      </c>
      <c r="C1298" s="125"/>
      <c r="D1298" s="193"/>
      <c r="E1298" s="177"/>
      <c r="F1298" s="178"/>
    </row>
    <row r="1299" spans="1:6" s="65" customFormat="1" ht="14.25">
      <c r="A1299" s="227"/>
      <c r="B1299" s="357" t="s">
        <v>239</v>
      </c>
      <c r="C1299" s="125"/>
      <c r="D1299" s="94">
        <f>151.27+93.16+121.97+168.56</f>
        <v>534.96</v>
      </c>
      <c r="E1299" s="177"/>
      <c r="F1299" s="178"/>
    </row>
    <row r="1300" spans="1:6" s="65" customFormat="1" ht="14.25">
      <c r="A1300" s="227"/>
      <c r="B1300" s="392"/>
      <c r="C1300" s="226"/>
      <c r="D1300" s="176"/>
      <c r="E1300" s="177"/>
      <c r="F1300" s="178"/>
    </row>
    <row r="1301" spans="1:6" s="65" customFormat="1">
      <c r="A1301" s="241"/>
      <c r="B1301" s="357" t="s">
        <v>459</v>
      </c>
      <c r="C1301" s="228" t="s">
        <v>386</v>
      </c>
      <c r="D1301" s="108">
        <f>SUM(D1291:D1300)</f>
        <v>1163.1500000000001</v>
      </c>
      <c r="E1301" s="37">
        <v>0</v>
      </c>
      <c r="F1301" s="98">
        <f>E1301*D1301</f>
        <v>0</v>
      </c>
    </row>
    <row r="1302" spans="1:6" s="65" customFormat="1">
      <c r="A1302" s="266"/>
      <c r="B1302" s="327"/>
      <c r="C1302" s="268"/>
      <c r="D1302" s="269"/>
      <c r="E1302" s="269"/>
      <c r="F1302" s="270"/>
    </row>
    <row r="1303" spans="1:6" s="65" customFormat="1" ht="38.25">
      <c r="A1303" s="89" t="s">
        <v>226</v>
      </c>
      <c r="B1303" s="323" t="s">
        <v>1018</v>
      </c>
      <c r="C1303" s="226"/>
      <c r="D1303" s="176"/>
      <c r="E1303" s="177"/>
      <c r="F1303" s="178"/>
    </row>
    <row r="1304" spans="1:6" s="65" customFormat="1" ht="38.25">
      <c r="A1304" s="227"/>
      <c r="B1304" s="323" t="s">
        <v>1019</v>
      </c>
      <c r="C1304" s="226"/>
      <c r="D1304" s="176"/>
      <c r="E1304" s="177"/>
      <c r="F1304" s="178"/>
    </row>
    <row r="1305" spans="1:6" s="65" customFormat="1" ht="63.75">
      <c r="A1305" s="227"/>
      <c r="B1305" s="323" t="s">
        <v>1020</v>
      </c>
      <c r="C1305" s="226"/>
      <c r="D1305" s="176"/>
      <c r="E1305" s="177"/>
      <c r="F1305" s="178"/>
    </row>
    <row r="1306" spans="1:6" s="65" customFormat="1" ht="114.75">
      <c r="A1306" s="227"/>
      <c r="B1306" s="323" t="s">
        <v>1021</v>
      </c>
      <c r="C1306" s="226"/>
      <c r="D1306" s="176"/>
      <c r="E1306" s="177"/>
      <c r="F1306" s="178"/>
    </row>
    <row r="1307" spans="1:6" s="65" customFormat="1" ht="77.25" thickBot="1">
      <c r="A1307" s="229"/>
      <c r="B1307" s="341" t="s">
        <v>1022</v>
      </c>
      <c r="C1307" s="230"/>
      <c r="D1307" s="209"/>
      <c r="E1307" s="210"/>
      <c r="F1307" s="211"/>
    </row>
    <row r="1308" spans="1:6" s="65" customFormat="1" ht="15" thickTop="1">
      <c r="A1308" s="227"/>
      <c r="B1308" s="323"/>
      <c r="C1308" s="226"/>
      <c r="D1308" s="176"/>
      <c r="E1308" s="177"/>
      <c r="F1308" s="178"/>
    </row>
    <row r="1309" spans="1:6" s="65" customFormat="1" ht="51">
      <c r="A1309" s="227"/>
      <c r="B1309" s="323" t="s">
        <v>1023</v>
      </c>
      <c r="C1309" s="226"/>
      <c r="D1309" s="176"/>
      <c r="E1309" s="177"/>
      <c r="F1309" s="178"/>
    </row>
    <row r="1310" spans="1:6" s="65" customFormat="1" ht="51">
      <c r="A1310" s="227"/>
      <c r="B1310" s="323" t="s">
        <v>1024</v>
      </c>
      <c r="C1310" s="226"/>
      <c r="D1310" s="176"/>
      <c r="E1310" s="177"/>
      <c r="F1310" s="178"/>
    </row>
    <row r="1311" spans="1:6" s="65" customFormat="1" ht="14.25">
      <c r="A1311" s="227"/>
      <c r="B1311" s="323" t="s">
        <v>407</v>
      </c>
      <c r="C1311" s="226"/>
      <c r="D1311" s="176"/>
      <c r="E1311" s="177"/>
      <c r="F1311" s="178"/>
    </row>
    <row r="1312" spans="1:6" s="65" customFormat="1" ht="14.25">
      <c r="A1312" s="227"/>
      <c r="B1312" s="392"/>
      <c r="C1312" s="226"/>
      <c r="D1312" s="176"/>
      <c r="E1312" s="177"/>
      <c r="F1312" s="178"/>
    </row>
    <row r="1313" spans="1:12" s="65" customFormat="1" ht="14.25">
      <c r="A1313" s="137" t="s">
        <v>227</v>
      </c>
      <c r="B1313" s="385" t="s">
        <v>780</v>
      </c>
      <c r="C1313" s="226"/>
      <c r="D1313" s="176"/>
      <c r="E1313" s="177"/>
      <c r="F1313" s="178"/>
    </row>
    <row r="1314" spans="1:12" s="65" customFormat="1">
      <c r="A1314" s="89"/>
      <c r="B1314" s="385"/>
      <c r="C1314" s="125"/>
      <c r="D1314" s="32"/>
      <c r="E1314" s="124"/>
      <c r="F1314" s="135"/>
    </row>
    <row r="1315" spans="1:12" s="65" customFormat="1">
      <c r="A1315" s="89"/>
      <c r="B1315" s="385" t="s">
        <v>429</v>
      </c>
      <c r="C1315" s="125"/>
      <c r="D1315" s="32"/>
      <c r="E1315" s="124"/>
      <c r="F1315" s="135"/>
    </row>
    <row r="1316" spans="1:12" s="65" customFormat="1" ht="25.5">
      <c r="A1316" s="89"/>
      <c r="B1316" s="386" t="s">
        <v>263</v>
      </c>
      <c r="C1316" s="125"/>
      <c r="D1316" s="114">
        <f>1.1*(9.45+9.41+9.43+9.43+9.41+27.31+13.5+9.95)</f>
        <v>107.67900000000002</v>
      </c>
      <c r="E1316" s="124"/>
      <c r="F1316" s="135"/>
    </row>
    <row r="1317" spans="1:12" s="65" customFormat="1">
      <c r="A1317" s="136"/>
      <c r="B1317" s="361"/>
      <c r="C1317" s="125"/>
      <c r="D1317" s="32"/>
      <c r="E1317" s="124"/>
      <c r="F1317" s="135"/>
    </row>
    <row r="1318" spans="1:12" s="65" customFormat="1" ht="14.25">
      <c r="A1318" s="136"/>
      <c r="B1318" s="7" t="s">
        <v>431</v>
      </c>
      <c r="C1318" s="125"/>
      <c r="D1318" s="32"/>
      <c r="E1318" s="124"/>
      <c r="F1318" s="135"/>
    </row>
    <row r="1319" spans="1:12" s="65" customFormat="1" ht="25.5">
      <c r="A1319" s="136"/>
      <c r="B1319" s="357" t="s">
        <v>139</v>
      </c>
      <c r="C1319" s="125"/>
      <c r="D1319" s="193">
        <f>1.1*(151.28+93.16+121.97+65.16+35.54)</f>
        <v>513.82100000000003</v>
      </c>
      <c r="E1319" s="124"/>
      <c r="F1319" s="135"/>
    </row>
    <row r="1320" spans="1:12" s="65" customFormat="1">
      <c r="A1320" s="136"/>
      <c r="B1320" s="357"/>
      <c r="C1320" s="125"/>
      <c r="D1320" s="193"/>
      <c r="E1320" s="124"/>
      <c r="F1320" s="135"/>
    </row>
    <row r="1321" spans="1:12" s="65" customFormat="1" ht="14.25">
      <c r="A1321" s="136"/>
      <c r="B1321" s="7" t="s">
        <v>432</v>
      </c>
      <c r="C1321" s="125"/>
      <c r="D1321" s="193"/>
      <c r="E1321" s="124"/>
      <c r="F1321" s="135"/>
    </row>
    <row r="1322" spans="1:12" s="65" customFormat="1">
      <c r="A1322" s="136"/>
      <c r="B1322" s="357" t="s">
        <v>262</v>
      </c>
      <c r="C1322" s="125"/>
      <c r="D1322" s="94">
        <f>1.1*(151.27+93.16+121.97+168.56)</f>
        <v>588.45600000000013</v>
      </c>
      <c r="E1322" s="124"/>
      <c r="F1322" s="135"/>
    </row>
    <row r="1323" spans="1:12" s="65" customFormat="1">
      <c r="A1323" s="136"/>
      <c r="B1323" s="357"/>
      <c r="C1323" s="125"/>
      <c r="D1323" s="193"/>
      <c r="E1323" s="124"/>
      <c r="F1323" s="135"/>
    </row>
    <row r="1324" spans="1:12" s="65" customFormat="1">
      <c r="A1324" s="136"/>
      <c r="B1324" s="357" t="s">
        <v>460</v>
      </c>
      <c r="C1324" s="125" t="s">
        <v>386</v>
      </c>
      <c r="D1324" s="37">
        <f>SUM(D1316:D1323)</f>
        <v>1209.9560000000001</v>
      </c>
      <c r="E1324" s="37">
        <v>0</v>
      </c>
      <c r="F1324" s="98">
        <f>E1324*D1324</f>
        <v>0</v>
      </c>
    </row>
    <row r="1325" spans="1:12" s="65" customFormat="1">
      <c r="A1325" s="266"/>
      <c r="B1325" s="327"/>
      <c r="C1325" s="268"/>
      <c r="D1325" s="269"/>
      <c r="E1325" s="269"/>
      <c r="F1325" s="270"/>
    </row>
    <row r="1326" spans="1:12" s="65" customFormat="1" ht="89.25">
      <c r="A1326" s="137" t="s">
        <v>228</v>
      </c>
      <c r="B1326" s="354" t="s">
        <v>1025</v>
      </c>
      <c r="C1326" s="226"/>
      <c r="D1326" s="176"/>
      <c r="E1326" s="177"/>
      <c r="F1326" s="178"/>
      <c r="H1326" s="402"/>
      <c r="I1326" s="403"/>
      <c r="J1326" s="402"/>
      <c r="K1326" s="64"/>
      <c r="L1326" s="64"/>
    </row>
    <row r="1327" spans="1:12" s="65" customFormat="1" ht="14.25">
      <c r="A1327" s="227"/>
      <c r="B1327" s="392"/>
      <c r="C1327" s="226"/>
      <c r="D1327" s="176"/>
      <c r="E1327" s="177"/>
      <c r="F1327" s="178"/>
      <c r="H1327" s="400"/>
      <c r="I1327" s="403"/>
      <c r="J1327" s="401"/>
      <c r="K1327" s="64"/>
      <c r="L1327" s="64"/>
    </row>
    <row r="1328" spans="1:12" s="65" customFormat="1" ht="14.25">
      <c r="A1328" s="227"/>
      <c r="B1328" s="385" t="s">
        <v>429</v>
      </c>
      <c r="C1328" s="226"/>
      <c r="D1328" s="176"/>
      <c r="E1328" s="177"/>
      <c r="F1328" s="178"/>
      <c r="H1328" s="404"/>
      <c r="I1328" s="403"/>
      <c r="J1328" s="405"/>
      <c r="K1328" s="64"/>
      <c r="L1328" s="64"/>
    </row>
    <row r="1329" spans="1:12" s="65" customFormat="1" ht="14.25">
      <c r="A1329" s="227"/>
      <c r="B1329" s="357" t="s">
        <v>140</v>
      </c>
      <c r="C1329" s="125" t="s">
        <v>386</v>
      </c>
      <c r="D1329" s="193">
        <f>1.1*(17.36+45.83)</f>
        <v>69.509</v>
      </c>
      <c r="E1329" s="37">
        <v>0</v>
      </c>
      <c r="F1329" s="98">
        <f>E1329*D1329</f>
        <v>0</v>
      </c>
      <c r="H1329" s="402"/>
      <c r="I1329" s="403"/>
      <c r="J1329" s="406"/>
      <c r="K1329" s="64"/>
      <c r="L1329" s="64"/>
    </row>
    <row r="1330" spans="1:12" s="65" customFormat="1">
      <c r="A1330" s="266"/>
      <c r="B1330" s="327"/>
      <c r="C1330" s="268"/>
      <c r="D1330" s="269"/>
      <c r="E1330" s="269"/>
      <c r="F1330" s="270"/>
      <c r="H1330" s="404"/>
      <c r="I1330" s="403"/>
      <c r="J1330" s="405"/>
      <c r="K1330" s="64"/>
      <c r="L1330" s="64"/>
    </row>
    <row r="1331" spans="1:12" s="65" customFormat="1" ht="83.25" customHeight="1">
      <c r="A1331" s="231" t="s">
        <v>229</v>
      </c>
      <c r="B1331" s="339" t="s">
        <v>1026</v>
      </c>
      <c r="C1331" s="226"/>
      <c r="D1331" s="176"/>
      <c r="E1331" s="177"/>
      <c r="F1331" s="178"/>
      <c r="H1331" s="404"/>
      <c r="I1331" s="403"/>
      <c r="J1331" s="405"/>
      <c r="K1331" s="64"/>
      <c r="L1331" s="64"/>
    </row>
    <row r="1332" spans="1:12" s="65" customFormat="1">
      <c r="A1332" s="231"/>
      <c r="B1332" s="323" t="s">
        <v>510</v>
      </c>
      <c r="C1332" s="134" t="s">
        <v>390</v>
      </c>
      <c r="D1332" s="12">
        <f>1.85*22+1.55*24</f>
        <v>77.900000000000006</v>
      </c>
      <c r="E1332" s="37">
        <v>0</v>
      </c>
      <c r="F1332" s="98">
        <f>E1332*D1332</f>
        <v>0</v>
      </c>
      <c r="H1332" s="402"/>
      <c r="I1332" s="407"/>
      <c r="J1332" s="402"/>
      <c r="K1332" s="64"/>
      <c r="L1332" s="64"/>
    </row>
    <row r="1333" spans="1:12" s="65" customFormat="1">
      <c r="A1333" s="266"/>
      <c r="B1333" s="327"/>
      <c r="C1333" s="268"/>
      <c r="D1333" s="269"/>
      <c r="E1333" s="269"/>
      <c r="F1333" s="270"/>
      <c r="H1333" s="64"/>
      <c r="I1333" s="64"/>
      <c r="J1333" s="64"/>
      <c r="K1333" s="64"/>
      <c r="L1333" s="64"/>
    </row>
    <row r="1334" spans="1:12" s="65" customFormat="1" ht="51">
      <c r="A1334" s="231" t="s">
        <v>230</v>
      </c>
      <c r="B1334" s="323" t="s">
        <v>1027</v>
      </c>
      <c r="C1334" s="134"/>
      <c r="D1334" s="12"/>
      <c r="E1334" s="37"/>
      <c r="F1334" s="98"/>
      <c r="H1334" s="64"/>
      <c r="I1334" s="64"/>
      <c r="J1334" s="64"/>
      <c r="K1334" s="64"/>
      <c r="L1334" s="64"/>
    </row>
    <row r="1335" spans="1:12" s="65" customFormat="1" ht="13.5" thickBot="1">
      <c r="A1335" s="147"/>
      <c r="B1335" s="341" t="s">
        <v>510</v>
      </c>
      <c r="C1335" s="143"/>
      <c r="D1335" s="198"/>
      <c r="E1335" s="201"/>
      <c r="F1335" s="131"/>
    </row>
    <row r="1336" spans="1:12" s="65" customFormat="1" ht="13.5" thickTop="1">
      <c r="A1336" s="232"/>
      <c r="B1336" s="323"/>
      <c r="C1336" s="134"/>
      <c r="D1336" s="12"/>
      <c r="E1336" s="37"/>
      <c r="F1336" s="98"/>
    </row>
    <row r="1337" spans="1:12" s="65" customFormat="1">
      <c r="A1337" s="232"/>
      <c r="B1337" s="385" t="s">
        <v>429</v>
      </c>
      <c r="C1337" s="134"/>
      <c r="D1337" s="12"/>
      <c r="E1337" s="37"/>
      <c r="F1337" s="98"/>
    </row>
    <row r="1338" spans="1:12" s="65" customFormat="1" ht="25.5">
      <c r="A1338" s="232"/>
      <c r="B1338" s="386" t="s">
        <v>265</v>
      </c>
      <c r="C1338" s="134"/>
      <c r="D1338" s="214">
        <f>0.8+0.9+1.6+0.94+1.6+1+1.05*2+1.36+1.1*2</f>
        <v>12.5</v>
      </c>
      <c r="E1338" s="37"/>
      <c r="F1338" s="98"/>
    </row>
    <row r="1339" spans="1:12" s="65" customFormat="1">
      <c r="A1339" s="6"/>
      <c r="B1339" s="324"/>
      <c r="C1339" s="8"/>
      <c r="D1339" s="9"/>
      <c r="E1339" s="9"/>
      <c r="F1339" s="10"/>
    </row>
    <row r="1340" spans="1:12" s="65" customFormat="1" ht="14.25">
      <c r="A1340" s="232"/>
      <c r="B1340" s="7" t="s">
        <v>431</v>
      </c>
      <c r="C1340" s="134"/>
      <c r="D1340" s="12"/>
      <c r="E1340" s="37"/>
      <c r="F1340" s="98"/>
    </row>
    <row r="1341" spans="1:12" s="65" customFormat="1">
      <c r="A1341" s="232"/>
      <c r="B1341" s="334" t="s">
        <v>141</v>
      </c>
      <c r="C1341" s="134"/>
      <c r="D1341" s="29">
        <f>1.6+0.8*3+1.1*2+1.6+0.94</f>
        <v>8.74</v>
      </c>
      <c r="E1341" s="37"/>
      <c r="F1341" s="98"/>
    </row>
    <row r="1342" spans="1:12" s="65" customFormat="1">
      <c r="A1342" s="232"/>
      <c r="B1342" s="334"/>
      <c r="C1342" s="134"/>
      <c r="D1342" s="29"/>
      <c r="E1342" s="37"/>
      <c r="F1342" s="98"/>
    </row>
    <row r="1343" spans="1:12" s="65" customFormat="1" ht="14.25">
      <c r="A1343" s="232"/>
      <c r="B1343" s="7" t="s">
        <v>432</v>
      </c>
      <c r="C1343" s="134"/>
      <c r="D1343" s="12"/>
      <c r="E1343" s="37"/>
      <c r="F1343" s="98"/>
    </row>
    <row r="1344" spans="1:12" s="65" customFormat="1">
      <c r="A1344" s="232"/>
      <c r="B1344" s="334" t="s">
        <v>141</v>
      </c>
      <c r="C1344" s="134"/>
      <c r="D1344" s="29">
        <f>1.6+0.8*3+1.1*2+1.6+0.94</f>
        <v>8.74</v>
      </c>
      <c r="E1344" s="37"/>
      <c r="F1344" s="98"/>
    </row>
    <row r="1345" spans="1:6" s="65" customFormat="1">
      <c r="A1345" s="232"/>
      <c r="B1345" s="334"/>
      <c r="C1345" s="134"/>
      <c r="D1345" s="29"/>
      <c r="E1345" s="37"/>
      <c r="F1345" s="98"/>
    </row>
    <row r="1346" spans="1:6" s="65" customFormat="1">
      <c r="A1346" s="232"/>
      <c r="B1346" s="339" t="s">
        <v>461</v>
      </c>
      <c r="C1346" s="134" t="s">
        <v>390</v>
      </c>
      <c r="D1346" s="12">
        <f>SUM(D1338:D1345)</f>
        <v>29.980000000000004</v>
      </c>
      <c r="E1346" s="37">
        <v>0</v>
      </c>
      <c r="F1346" s="98">
        <f>E1346*D1346</f>
        <v>0</v>
      </c>
    </row>
    <row r="1347" spans="1:6" s="65" customFormat="1" ht="13.5" thickBot="1">
      <c r="A1347" s="266"/>
      <c r="B1347" s="327"/>
      <c r="C1347" s="268"/>
      <c r="D1347" s="269"/>
      <c r="E1347" s="269"/>
      <c r="F1347" s="270"/>
    </row>
    <row r="1348" spans="1:6" s="65" customFormat="1" ht="16.5" thickTop="1" thickBot="1">
      <c r="A1348" s="50" t="s">
        <v>48</v>
      </c>
      <c r="B1348" s="389" t="s">
        <v>781</v>
      </c>
      <c r="C1348" s="95"/>
      <c r="D1348" s="61"/>
      <c r="E1348" s="62"/>
      <c r="F1348" s="51">
        <f>SUM(F1288:F1347)</f>
        <v>0</v>
      </c>
    </row>
    <row r="1349" spans="1:6" s="180" customFormat="1" ht="16.5" thickTop="1" thickBot="1">
      <c r="A1349" s="97" t="s">
        <v>50</v>
      </c>
      <c r="B1349" s="390" t="s">
        <v>782</v>
      </c>
      <c r="C1349" s="96"/>
      <c r="D1349" s="48"/>
      <c r="E1349" s="74"/>
      <c r="F1349" s="49"/>
    </row>
    <row r="1350" spans="1:6" s="180" customFormat="1" ht="15.75" thickTop="1">
      <c r="A1350" s="181"/>
      <c r="B1350" s="393"/>
      <c r="C1350" s="183"/>
      <c r="D1350" s="184"/>
      <c r="E1350" s="182"/>
      <c r="F1350" s="185"/>
    </row>
    <row r="1351" spans="1:6" s="180" customFormat="1" ht="76.5">
      <c r="A1351" s="233" t="s">
        <v>56</v>
      </c>
      <c r="B1351" s="331" t="s">
        <v>1028</v>
      </c>
      <c r="C1351" s="186"/>
      <c r="D1351" s="187"/>
      <c r="E1351" s="27"/>
      <c r="F1351" s="98"/>
    </row>
    <row r="1352" spans="1:6" s="180" customFormat="1" ht="54.75" customHeight="1">
      <c r="A1352" s="233"/>
      <c r="B1352" s="331" t="s">
        <v>1029</v>
      </c>
      <c r="C1352" s="186"/>
      <c r="D1352" s="187"/>
      <c r="E1352" s="27"/>
      <c r="F1352" s="98"/>
    </row>
    <row r="1353" spans="1:6" s="180" customFormat="1" ht="15">
      <c r="A1353" s="234"/>
      <c r="B1353" s="331" t="s">
        <v>783</v>
      </c>
      <c r="C1353" s="186"/>
      <c r="D1353" s="187"/>
      <c r="E1353" s="27"/>
      <c r="F1353" s="98"/>
    </row>
    <row r="1354" spans="1:6" s="65" customFormat="1">
      <c r="A1354" s="232"/>
      <c r="B1354" s="334"/>
      <c r="C1354" s="134"/>
      <c r="D1354" s="29"/>
      <c r="E1354" s="37"/>
      <c r="F1354" s="98"/>
    </row>
    <row r="1355" spans="1:6" s="65" customFormat="1">
      <c r="A1355" s="291" t="s">
        <v>325</v>
      </c>
      <c r="B1355" s="323" t="s">
        <v>505</v>
      </c>
      <c r="C1355" s="134"/>
      <c r="D1355" s="29"/>
      <c r="E1355" s="37"/>
      <c r="F1355" s="98"/>
    </row>
    <row r="1356" spans="1:6" s="65" customFormat="1">
      <c r="A1356" s="291"/>
      <c r="B1356" s="334"/>
      <c r="C1356" s="134"/>
      <c r="D1356" s="29"/>
      <c r="E1356" s="37"/>
      <c r="F1356" s="98"/>
    </row>
    <row r="1357" spans="1:6" s="65" customFormat="1">
      <c r="A1357" s="291"/>
      <c r="B1357" s="334" t="s">
        <v>429</v>
      </c>
      <c r="C1357" s="134"/>
      <c r="D1357" s="29"/>
      <c r="E1357" s="37"/>
      <c r="F1357" s="98"/>
    </row>
    <row r="1358" spans="1:6" s="65" customFormat="1" ht="51">
      <c r="A1358" s="291"/>
      <c r="B1358" s="329" t="s">
        <v>92</v>
      </c>
      <c r="C1358" s="8"/>
      <c r="D1358" s="31">
        <f>3.56*(11.8+7.3*2+5.94*4+7.3*2+11+4.8+8.5*2+2.8*2+2+1.85)+2*3.6/2-(2.71*3.14*4+1.36*2.55-3*5)+0.4*2.71*4+0.2*3.64*2*4</f>
        <v>372.21</v>
      </c>
      <c r="E1358" s="37"/>
      <c r="F1358" s="98"/>
    </row>
    <row r="1359" spans="1:6" s="65" customFormat="1" ht="89.25">
      <c r="A1359" s="291"/>
      <c r="B1359" s="329" t="s">
        <v>266</v>
      </c>
      <c r="C1359" s="8"/>
      <c r="D1359" s="29">
        <f>3.56*(31.96+20.45+11+29.35*2+36.83+22.7+12.95+8.09+21.2+21.16+14.84+24.64+2.7-4.16*3*2-9.11*2-1.54*2*2-2-2*2+4.08*6+2.34*2+9.7*2+1.62*2+4.36*2)-(2.03*1.83*2+2.03*2.55+1.81*2.55*2+1.36*2.55+2.04*2.5*2+1.6*2.2+1.81*1.83*8+1.6*2.2*2*2+1.38*2.2*2*2-3*18)</f>
        <v>1003.1963</v>
      </c>
      <c r="E1359" s="37"/>
      <c r="F1359" s="98"/>
    </row>
    <row r="1360" spans="1:6" s="65" customFormat="1">
      <c r="A1360" s="291"/>
      <c r="B1360" s="334"/>
      <c r="C1360" s="134"/>
      <c r="D1360" s="29"/>
      <c r="E1360" s="37"/>
      <c r="F1360" s="98"/>
    </row>
    <row r="1361" spans="1:6" s="65" customFormat="1" ht="14.25">
      <c r="A1361" s="291"/>
      <c r="B1361" s="7" t="s">
        <v>431</v>
      </c>
      <c r="C1361" s="134"/>
      <c r="D1361" s="29"/>
      <c r="E1361" s="37"/>
      <c r="F1361" s="98"/>
    </row>
    <row r="1362" spans="1:6" s="65" customFormat="1" ht="63.75">
      <c r="A1362" s="291"/>
      <c r="B1362" s="334" t="s">
        <v>160</v>
      </c>
      <c r="C1362" s="134"/>
      <c r="D1362" s="12">
        <f>3*(105.73+53.3+40.57+47.04+13.2+35.2+25.91+17.2+20.93)-(1.36*3*5+2.03*3*15+2.71*3*4+1.81*6.9*6+1.6*2.2*6*2+1.36*3*2+1.6*3*2-3*36)</f>
        <v>906.03600000000006</v>
      </c>
      <c r="E1362" s="37"/>
      <c r="F1362" s="98"/>
    </row>
    <row r="1363" spans="1:6" s="65" customFormat="1">
      <c r="A1363" s="291"/>
      <c r="B1363" s="334"/>
      <c r="C1363" s="134"/>
      <c r="D1363" s="29"/>
      <c r="E1363" s="37"/>
      <c r="F1363" s="98"/>
    </row>
    <row r="1364" spans="1:6" s="65" customFormat="1" ht="14.25">
      <c r="A1364" s="291"/>
      <c r="B1364" s="7" t="s">
        <v>432</v>
      </c>
      <c r="C1364" s="134"/>
      <c r="D1364" s="29"/>
      <c r="E1364" s="37"/>
      <c r="F1364" s="98"/>
    </row>
    <row r="1365" spans="1:6" s="65" customFormat="1" ht="90" thickBot="1">
      <c r="A1365" s="292"/>
      <c r="B1365" s="345" t="s">
        <v>267</v>
      </c>
      <c r="C1365" s="143"/>
      <c r="D1365" s="129">
        <f>3*(105.73+53.3+40.57+47.04+13.2+35.2+25.91+17.2+20.93)-(1.36*3*5+2.03*3*15+2.71*3*4+1.81*6.9*6+1.6*2.2*6*2+1.36*3*2+1.6*3*2-3*36)+5*52.1-(1.8*2.2*2*2+5.31*2.25*2+4.26*2.25*2-3*8)</f>
        <v>1131.6310000000001</v>
      </c>
      <c r="E1365" s="201"/>
      <c r="F1365" s="131"/>
    </row>
    <row r="1366" spans="1:6" s="65" customFormat="1" ht="13.5" thickTop="1">
      <c r="A1366" s="291"/>
      <c r="B1366" s="334"/>
      <c r="C1366" s="134"/>
      <c r="D1366" s="29"/>
      <c r="E1366" s="37"/>
      <c r="F1366" s="98"/>
    </row>
    <row r="1367" spans="1:6" s="65" customFormat="1">
      <c r="A1367" s="291"/>
      <c r="B1367" s="334" t="s">
        <v>462</v>
      </c>
      <c r="C1367" s="134" t="s">
        <v>386</v>
      </c>
      <c r="D1367" s="29">
        <f>SUM(D1358:D1366)</f>
        <v>3413.0733</v>
      </c>
      <c r="E1367" s="37">
        <v>0</v>
      </c>
      <c r="F1367" s="98">
        <f>E1367*D1367</f>
        <v>0</v>
      </c>
    </row>
    <row r="1368" spans="1:6" s="65" customFormat="1">
      <c r="A1368" s="291"/>
      <c r="B1368" s="334"/>
      <c r="C1368" s="134"/>
      <c r="D1368" s="29"/>
      <c r="E1368" s="37"/>
      <c r="F1368" s="98"/>
    </row>
    <row r="1369" spans="1:6" s="65" customFormat="1">
      <c r="A1369" s="291"/>
      <c r="B1369" s="334"/>
      <c r="C1369" s="134"/>
      <c r="D1369" s="29"/>
      <c r="E1369" s="37"/>
      <c r="F1369" s="98"/>
    </row>
    <row r="1370" spans="1:6" s="65" customFormat="1">
      <c r="A1370" s="291" t="s">
        <v>324</v>
      </c>
      <c r="B1370" s="323" t="s">
        <v>506</v>
      </c>
      <c r="C1370" s="134"/>
      <c r="D1370" s="29"/>
      <c r="E1370" s="37"/>
      <c r="F1370" s="98"/>
    </row>
    <row r="1371" spans="1:6" s="65" customFormat="1">
      <c r="A1371" s="291"/>
      <c r="B1371" s="334"/>
      <c r="C1371" s="134"/>
      <c r="D1371" s="29"/>
      <c r="E1371" s="37"/>
      <c r="F1371" s="98"/>
    </row>
    <row r="1372" spans="1:6" s="65" customFormat="1">
      <c r="A1372" s="291"/>
      <c r="B1372" s="334" t="s">
        <v>429</v>
      </c>
      <c r="C1372" s="134"/>
      <c r="D1372" s="29">
        <v>761.48</v>
      </c>
      <c r="E1372" s="37"/>
      <c r="F1372" s="98"/>
    </row>
    <row r="1373" spans="1:6" s="65" customFormat="1">
      <c r="A1373" s="232"/>
      <c r="B1373" s="334"/>
      <c r="C1373" s="134"/>
      <c r="D1373" s="29"/>
      <c r="E1373" s="37"/>
      <c r="F1373" s="98"/>
    </row>
    <row r="1374" spans="1:6" s="65" customFormat="1" ht="14.25">
      <c r="A1374" s="232"/>
      <c r="B1374" s="7" t="s">
        <v>431</v>
      </c>
      <c r="C1374" s="134"/>
      <c r="D1374" s="29">
        <f>761.48-(17.65-22.76)</f>
        <v>766.59</v>
      </c>
      <c r="E1374" s="37"/>
      <c r="F1374" s="98"/>
    </row>
    <row r="1375" spans="1:6" s="65" customFormat="1">
      <c r="A1375" s="232"/>
      <c r="B1375" s="334"/>
      <c r="C1375" s="134"/>
      <c r="D1375" s="29"/>
      <c r="E1375" s="37"/>
      <c r="F1375" s="98"/>
    </row>
    <row r="1376" spans="1:6" s="65" customFormat="1" ht="14.25">
      <c r="A1376" s="232"/>
      <c r="B1376" s="7" t="s">
        <v>432</v>
      </c>
      <c r="C1376" s="134"/>
      <c r="D1376" s="29">
        <v>851.58</v>
      </c>
      <c r="E1376" s="37"/>
      <c r="F1376" s="98"/>
    </row>
    <row r="1377" spans="1:11" s="65" customFormat="1">
      <c r="A1377" s="232"/>
      <c r="B1377" s="334"/>
      <c r="C1377" s="134"/>
      <c r="D1377" s="29"/>
      <c r="E1377" s="37"/>
      <c r="F1377" s="98"/>
    </row>
    <row r="1378" spans="1:11" s="65" customFormat="1">
      <c r="A1378" s="232"/>
      <c r="B1378" s="325" t="s">
        <v>784</v>
      </c>
      <c r="C1378" s="134"/>
      <c r="D1378" s="29"/>
      <c r="E1378" s="37"/>
      <c r="F1378" s="98"/>
    </row>
    <row r="1379" spans="1:11" s="65" customFormat="1">
      <c r="A1379" s="232"/>
      <c r="B1379" s="346" t="s">
        <v>161</v>
      </c>
      <c r="C1379" s="134"/>
      <c r="D1379" s="29">
        <f>(1.5+1.9)*(3.45+1.54)*2*2</f>
        <v>67.864000000000004</v>
      </c>
      <c r="E1379" s="37"/>
      <c r="F1379" s="98"/>
    </row>
    <row r="1380" spans="1:11" s="65" customFormat="1">
      <c r="A1380" s="232"/>
      <c r="B1380" s="334"/>
      <c r="C1380" s="134"/>
      <c r="D1380" s="29"/>
      <c r="E1380" s="37"/>
      <c r="F1380" s="98"/>
    </row>
    <row r="1381" spans="1:11" s="65" customFormat="1">
      <c r="A1381" s="232"/>
      <c r="B1381" s="334" t="s">
        <v>463</v>
      </c>
      <c r="C1381" s="134" t="s">
        <v>386</v>
      </c>
      <c r="D1381" s="29">
        <f>SUM(D1372:D1380)</f>
        <v>2447.5140000000001</v>
      </c>
      <c r="E1381" s="37">
        <v>0</v>
      </c>
      <c r="F1381" s="98">
        <f>E1381*D1381</f>
        <v>0</v>
      </c>
    </row>
    <row r="1382" spans="1:11" s="65" customFormat="1" ht="13.5" thickBot="1">
      <c r="A1382" s="266"/>
      <c r="B1382" s="327"/>
      <c r="C1382" s="268"/>
      <c r="D1382" s="269"/>
      <c r="E1382" s="269"/>
      <c r="F1382" s="270"/>
    </row>
    <row r="1383" spans="1:11" s="180" customFormat="1" ht="16.5" thickTop="1" thickBot="1">
      <c r="A1383" s="50" t="str">
        <f>A1349</f>
        <v>13.</v>
      </c>
      <c r="B1383" s="389" t="s">
        <v>785</v>
      </c>
      <c r="C1383" s="99"/>
      <c r="D1383" s="61"/>
      <c r="E1383" s="62"/>
      <c r="F1383" s="51">
        <f>SUM(F1362:F1382)</f>
        <v>0</v>
      </c>
    </row>
    <row r="1384" spans="1:11" s="65" customFormat="1" ht="16.5" thickTop="1" thickBot="1">
      <c r="A1384" s="47" t="s">
        <v>57</v>
      </c>
      <c r="B1384" s="390" t="s">
        <v>786</v>
      </c>
      <c r="C1384" s="132"/>
      <c r="D1384" s="48"/>
      <c r="E1384" s="74"/>
      <c r="F1384" s="49"/>
    </row>
    <row r="1385" spans="1:11" s="65" customFormat="1" ht="13.5" thickTop="1">
      <c r="A1385" s="160"/>
      <c r="B1385" s="365"/>
      <c r="C1385" s="161"/>
      <c r="D1385" s="162"/>
      <c r="E1385" s="162"/>
      <c r="F1385" s="163"/>
    </row>
    <row r="1386" spans="1:11" s="65" customFormat="1" ht="102">
      <c r="A1386" s="89" t="s">
        <v>58</v>
      </c>
      <c r="B1386" s="323" t="s">
        <v>1030</v>
      </c>
      <c r="C1386" s="124"/>
      <c r="D1386" s="32"/>
      <c r="E1386" s="32"/>
      <c r="F1386" s="112"/>
    </row>
    <row r="1387" spans="1:11" s="65" customFormat="1">
      <c r="A1387" s="232"/>
      <c r="B1387" s="334" t="s">
        <v>407</v>
      </c>
      <c r="C1387" s="134"/>
      <c r="D1387" s="29"/>
      <c r="E1387" s="37"/>
      <c r="F1387" s="98"/>
    </row>
    <row r="1388" spans="1:11" s="65" customFormat="1">
      <c r="A1388" s="232"/>
      <c r="B1388" s="334"/>
      <c r="C1388" s="134"/>
      <c r="D1388" s="29"/>
      <c r="E1388" s="37"/>
      <c r="F1388" s="98"/>
    </row>
    <row r="1389" spans="1:11" s="65" customFormat="1">
      <c r="A1389" s="232"/>
      <c r="B1389" s="334" t="s">
        <v>143</v>
      </c>
      <c r="C1389" s="134" t="s">
        <v>386</v>
      </c>
      <c r="D1389" s="29">
        <f>14.2*158.7</f>
        <v>2253.5399999999995</v>
      </c>
      <c r="E1389" s="37">
        <v>0</v>
      </c>
      <c r="F1389" s="98">
        <f>D1389*E1389</f>
        <v>0</v>
      </c>
    </row>
    <row r="1390" spans="1:11" s="65" customFormat="1">
      <c r="A1390" s="266"/>
      <c r="B1390" s="327"/>
      <c r="C1390" s="268"/>
      <c r="D1390" s="269"/>
      <c r="E1390" s="269"/>
      <c r="F1390" s="270"/>
    </row>
    <row r="1391" spans="1:11" s="65" customFormat="1" ht="51">
      <c r="A1391" s="231" t="s">
        <v>59</v>
      </c>
      <c r="B1391" s="334" t="s">
        <v>1031</v>
      </c>
      <c r="C1391" s="134"/>
      <c r="D1391" s="29"/>
      <c r="E1391" s="37"/>
      <c r="F1391" s="98"/>
    </row>
    <row r="1392" spans="1:11" s="191" customFormat="1" ht="76.5">
      <c r="A1392" s="188"/>
      <c r="B1392" s="325" t="s">
        <v>1032</v>
      </c>
      <c r="C1392" s="189"/>
      <c r="D1392" s="141"/>
      <c r="E1392" s="141"/>
      <c r="F1392" s="190"/>
      <c r="I1392" s="65"/>
      <c r="J1392" s="65"/>
      <c r="K1392" s="65"/>
    </row>
    <row r="1393" spans="1:11" s="65" customFormat="1" ht="63.75">
      <c r="A1393" s="136"/>
      <c r="B1393" s="325" t="s">
        <v>1033</v>
      </c>
      <c r="C1393" s="124"/>
      <c r="D1393" s="32"/>
      <c r="E1393" s="32"/>
      <c r="F1393" s="112"/>
      <c r="G1393" s="410"/>
      <c r="H1393" s="410"/>
      <c r="I1393" s="410"/>
    </row>
    <row r="1394" spans="1:11" s="65" customFormat="1" ht="38.25">
      <c r="A1394" s="136"/>
      <c r="B1394" s="354" t="s">
        <v>793</v>
      </c>
      <c r="C1394" s="124"/>
      <c r="D1394" s="32"/>
      <c r="E1394" s="32"/>
      <c r="F1394" s="112"/>
      <c r="I1394" s="94"/>
      <c r="K1394" s="94"/>
    </row>
    <row r="1395" spans="1:11" s="65" customFormat="1" ht="51">
      <c r="A1395" s="136"/>
      <c r="B1395" s="354" t="s">
        <v>1034</v>
      </c>
      <c r="C1395" s="124"/>
      <c r="D1395" s="32"/>
      <c r="E1395" s="32"/>
      <c r="F1395" s="112"/>
      <c r="I1395" s="179"/>
      <c r="K1395" s="179"/>
    </row>
    <row r="1396" spans="1:11" s="65" customFormat="1" ht="51">
      <c r="A1396" s="136"/>
      <c r="B1396" s="354" t="s">
        <v>1035</v>
      </c>
      <c r="C1396" s="124"/>
      <c r="D1396" s="32"/>
      <c r="E1396" s="32"/>
      <c r="F1396" s="112"/>
      <c r="I1396" s="179"/>
      <c r="K1396" s="179"/>
    </row>
    <row r="1397" spans="1:11" s="65" customFormat="1" ht="63.75">
      <c r="A1397" s="136"/>
      <c r="B1397" s="354" t="s">
        <v>1036</v>
      </c>
      <c r="C1397" s="124"/>
      <c r="D1397" s="32"/>
      <c r="E1397" s="32"/>
      <c r="F1397" s="112"/>
      <c r="I1397" s="179"/>
      <c r="K1397" s="179"/>
    </row>
    <row r="1398" spans="1:11" s="65" customFormat="1" ht="51.75" thickBot="1">
      <c r="A1398" s="138"/>
      <c r="B1398" s="387" t="s">
        <v>1037</v>
      </c>
      <c r="C1398" s="139"/>
      <c r="D1398" s="142"/>
      <c r="E1398" s="142"/>
      <c r="F1398" s="169"/>
      <c r="I1398" s="179"/>
      <c r="K1398" s="179"/>
    </row>
    <row r="1399" spans="1:11" s="65" customFormat="1" ht="13.5" thickTop="1">
      <c r="A1399" s="136"/>
      <c r="B1399" s="394"/>
      <c r="C1399" s="124"/>
      <c r="D1399" s="32"/>
      <c r="E1399" s="32"/>
      <c r="F1399" s="112"/>
      <c r="I1399" s="179"/>
      <c r="K1399" s="179"/>
    </row>
    <row r="1400" spans="1:11" s="65" customFormat="1" ht="108" customHeight="1">
      <c r="A1400" s="136"/>
      <c r="B1400" s="395" t="s">
        <v>1038</v>
      </c>
      <c r="C1400" s="124"/>
      <c r="D1400" s="32"/>
      <c r="E1400" s="32"/>
      <c r="F1400" s="112"/>
      <c r="I1400" s="179"/>
      <c r="K1400" s="179"/>
    </row>
    <row r="1401" spans="1:11" s="65" customFormat="1" ht="63.75">
      <c r="A1401" s="136"/>
      <c r="B1401" s="325" t="s">
        <v>794</v>
      </c>
      <c r="C1401" s="124"/>
      <c r="D1401" s="32"/>
      <c r="E1401" s="32"/>
      <c r="F1401" s="112"/>
      <c r="I1401" s="124"/>
      <c r="J1401" s="124"/>
      <c r="K1401" s="124"/>
    </row>
    <row r="1402" spans="1:11" s="65" customFormat="1" ht="63.75">
      <c r="A1402" s="136"/>
      <c r="B1402" s="325" t="s">
        <v>1039</v>
      </c>
      <c r="C1402" s="124"/>
      <c r="D1402" s="32"/>
      <c r="E1402" s="32"/>
      <c r="F1402" s="112"/>
      <c r="I1402" s="64"/>
      <c r="J1402" s="64"/>
      <c r="K1402" s="64"/>
    </row>
    <row r="1403" spans="1:11" s="65" customFormat="1" ht="63.75">
      <c r="A1403" s="136"/>
      <c r="B1403" s="325" t="s">
        <v>1040</v>
      </c>
      <c r="C1403" s="124"/>
      <c r="D1403" s="32"/>
      <c r="E1403" s="32"/>
      <c r="F1403" s="112"/>
      <c r="I1403" s="64"/>
      <c r="J1403" s="64"/>
      <c r="K1403" s="64"/>
    </row>
    <row r="1404" spans="1:11" s="65" customFormat="1" ht="51">
      <c r="A1404" s="136"/>
      <c r="B1404" s="325" t="s">
        <v>1041</v>
      </c>
      <c r="C1404" s="124"/>
      <c r="D1404" s="32"/>
      <c r="E1404" s="32"/>
      <c r="F1404" s="112"/>
      <c r="I1404" s="64"/>
      <c r="J1404" s="64"/>
      <c r="K1404" s="64"/>
    </row>
    <row r="1405" spans="1:11" s="65" customFormat="1" ht="51">
      <c r="A1405" s="136"/>
      <c r="B1405" s="325" t="s">
        <v>1042</v>
      </c>
      <c r="C1405" s="124"/>
      <c r="D1405" s="32"/>
      <c r="E1405" s="32"/>
      <c r="F1405" s="112"/>
      <c r="I1405" s="64"/>
      <c r="J1405" s="64"/>
      <c r="K1405" s="64"/>
    </row>
    <row r="1406" spans="1:11" s="65" customFormat="1" ht="114.75">
      <c r="A1406" s="136"/>
      <c r="B1406" s="325" t="s">
        <v>1043</v>
      </c>
      <c r="C1406" s="124"/>
      <c r="D1406" s="32"/>
      <c r="E1406" s="32"/>
      <c r="F1406" s="112"/>
      <c r="I1406" s="64"/>
      <c r="J1406" s="64"/>
      <c r="K1406" s="64"/>
    </row>
    <row r="1407" spans="1:11" s="65" customFormat="1">
      <c r="A1407" s="136"/>
      <c r="B1407" s="325" t="s">
        <v>790</v>
      </c>
      <c r="C1407" s="124"/>
      <c r="D1407" s="32"/>
      <c r="E1407" s="32"/>
      <c r="F1407" s="112"/>
    </row>
    <row r="1408" spans="1:11" s="65" customFormat="1">
      <c r="A1408" s="136"/>
      <c r="B1408" s="324"/>
      <c r="C1408" s="124"/>
      <c r="D1408" s="32"/>
      <c r="E1408" s="32"/>
      <c r="F1408" s="112"/>
    </row>
    <row r="1409" spans="1:7" s="65" customFormat="1">
      <c r="A1409" s="136"/>
      <c r="B1409" s="323" t="s">
        <v>429</v>
      </c>
      <c r="C1409" s="8"/>
      <c r="D1409" s="12"/>
      <c r="E1409" s="32"/>
      <c r="F1409" s="112"/>
    </row>
    <row r="1410" spans="1:7" s="65" customFormat="1" ht="63.75">
      <c r="A1410" s="136"/>
      <c r="B1410" s="334" t="s">
        <v>144</v>
      </c>
      <c r="C1410" s="8"/>
      <c r="D1410" s="29">
        <f>3.84*(17.62+3.55*2+15+18.94+16.1+51.3+16.1-2.71*4)-(1.36*2.55*5+2.03*2.55*6+1.81*1.83*8+2.66*0.53*4+1.81*0.53*6+1.13*2.55+1.36*2.55+1.81*2.55*2)</f>
        <v>402.39589999999998</v>
      </c>
      <c r="E1410" s="32"/>
      <c r="F1410" s="112"/>
    </row>
    <row r="1411" spans="1:7" s="65" customFormat="1">
      <c r="A1411" s="136"/>
      <c r="B1411" s="334" t="s">
        <v>151</v>
      </c>
      <c r="C1411" s="8"/>
      <c r="D1411" s="29">
        <f>1.04*141.7</f>
        <v>147.36799999999999</v>
      </c>
      <c r="E1411" s="32"/>
      <c r="F1411" s="112"/>
    </row>
    <row r="1412" spans="1:7" s="65" customFormat="1" ht="13.5" thickBot="1">
      <c r="A1412" s="138"/>
      <c r="B1412" s="345"/>
      <c r="C1412" s="118"/>
      <c r="D1412" s="129"/>
      <c r="E1412" s="142"/>
      <c r="F1412" s="169"/>
    </row>
    <row r="1413" spans="1:7" s="65" customFormat="1" ht="13.5" thickTop="1">
      <c r="A1413" s="136"/>
      <c r="B1413" s="334"/>
      <c r="C1413" s="8"/>
      <c r="D1413" s="29"/>
      <c r="E1413" s="32"/>
      <c r="F1413" s="112"/>
    </row>
    <row r="1414" spans="1:7" s="65" customFormat="1" ht="14.25">
      <c r="A1414" s="136"/>
      <c r="B1414" s="7" t="s">
        <v>431</v>
      </c>
      <c r="C1414" s="8"/>
      <c r="D1414" s="12"/>
      <c r="E1414" s="32"/>
      <c r="F1414" s="112"/>
    </row>
    <row r="1415" spans="1:7" s="65" customFormat="1" ht="25.5">
      <c r="A1415" s="136"/>
      <c r="B1415" s="334" t="s">
        <v>62</v>
      </c>
      <c r="C1415" s="8"/>
      <c r="D1415" s="29">
        <f>3.84*(51.3*2+16.1*2-1.81*6-1.36*6-2.71*4-2.03*9)-2.26*0.53*3</f>
        <v>329.21940000000006</v>
      </c>
      <c r="E1415" s="32"/>
      <c r="F1415" s="112"/>
    </row>
    <row r="1416" spans="1:7" s="65" customFormat="1">
      <c r="A1416" s="136"/>
      <c r="B1416" s="323"/>
      <c r="C1416" s="8"/>
      <c r="D1416" s="12"/>
      <c r="E1416" s="32"/>
      <c r="F1416" s="112"/>
    </row>
    <row r="1417" spans="1:7" s="65" customFormat="1" ht="14.25">
      <c r="A1417" s="136"/>
      <c r="B1417" s="7" t="s">
        <v>432</v>
      </c>
      <c r="C1417" s="8"/>
      <c r="D1417" s="12"/>
      <c r="E1417" s="32"/>
      <c r="F1417" s="112"/>
    </row>
    <row r="1418" spans="1:7" s="65" customFormat="1" ht="51">
      <c r="A1418" s="136"/>
      <c r="B1418" s="334" t="s">
        <v>64</v>
      </c>
      <c r="C1418" s="8"/>
      <c r="D1418" s="29">
        <f>3.84*(45.32+16.1+2.09*2-1.81*6-2.03*15-1.36*6)-(2.26*0.53*3+10.58*2.35*2)+(7.37+8.31)/2*14.22*2+8.31*15.51</f>
        <v>360.47750000000002</v>
      </c>
      <c r="E1418" s="32"/>
      <c r="F1418" s="112"/>
    </row>
    <row r="1419" spans="1:7" s="65" customFormat="1" ht="25.5">
      <c r="A1419" s="136"/>
      <c r="B1419" s="334" t="s">
        <v>65</v>
      </c>
      <c r="C1419" s="8"/>
      <c r="D1419" s="29">
        <f>1.45*(2*2+5.85*2)+1.76*(1.61+45.32*2+2.09*2)</f>
        <v>192.48179999999999</v>
      </c>
      <c r="E1419" s="32"/>
      <c r="F1419" s="112"/>
    </row>
    <row r="1420" spans="1:7" s="65" customFormat="1">
      <c r="A1420" s="136"/>
      <c r="B1420" s="323"/>
      <c r="C1420" s="8"/>
      <c r="D1420" s="12"/>
      <c r="E1420" s="32"/>
      <c r="F1420" s="112"/>
    </row>
    <row r="1421" spans="1:7" s="65" customFormat="1">
      <c r="A1421" s="136"/>
      <c r="B1421" s="323" t="s">
        <v>464</v>
      </c>
      <c r="C1421" s="8" t="s">
        <v>386</v>
      </c>
      <c r="D1421" s="12">
        <f>SUM(D1410:D1419)</f>
        <v>1431.9426000000001</v>
      </c>
      <c r="E1421" s="11">
        <v>0</v>
      </c>
      <c r="F1421" s="18">
        <f>+D1421*E1421</f>
        <v>0</v>
      </c>
    </row>
    <row r="1422" spans="1:7" s="65" customFormat="1">
      <c r="A1422" s="266"/>
      <c r="B1422" s="327"/>
      <c r="C1422" s="268"/>
      <c r="D1422" s="269"/>
      <c r="E1422" s="269"/>
      <c r="F1422" s="270"/>
    </row>
    <row r="1423" spans="1:7" s="65" customFormat="1" ht="63.75">
      <c r="A1423" s="28" t="s">
        <v>329</v>
      </c>
      <c r="B1423" s="325" t="s">
        <v>1044</v>
      </c>
      <c r="C1423" s="8"/>
      <c r="D1423" s="9"/>
      <c r="E1423" s="9"/>
      <c r="F1423" s="10"/>
    </row>
    <row r="1424" spans="1:7" s="65" customFormat="1" ht="102">
      <c r="A1424" s="89"/>
      <c r="B1424" s="325" t="s">
        <v>1045</v>
      </c>
      <c r="C1424" s="30"/>
      <c r="D1424" s="29"/>
      <c r="E1424" s="11"/>
      <c r="F1424" s="18"/>
      <c r="G1424" s="29"/>
    </row>
    <row r="1425" spans="1:7" s="65" customFormat="1" ht="76.5">
      <c r="A1425" s="6"/>
      <c r="B1425" s="396" t="s">
        <v>1046</v>
      </c>
      <c r="C1425" s="295"/>
      <c r="D1425" s="296"/>
      <c r="E1425" s="9"/>
      <c r="F1425" s="10"/>
    </row>
    <row r="1426" spans="1:7" s="65" customFormat="1" ht="76.5">
      <c r="A1426" s="6"/>
      <c r="B1426" s="325" t="s">
        <v>1047</v>
      </c>
      <c r="C1426" s="8"/>
      <c r="D1426" s="9"/>
      <c r="E1426" s="9"/>
      <c r="F1426" s="10"/>
    </row>
    <row r="1427" spans="1:7" s="65" customFormat="1" ht="51">
      <c r="A1427" s="6"/>
      <c r="B1427" s="325" t="s">
        <v>1048</v>
      </c>
      <c r="C1427" s="8"/>
      <c r="D1427" s="9"/>
      <c r="E1427" s="9"/>
      <c r="F1427" s="10"/>
    </row>
    <row r="1428" spans="1:7" s="65" customFormat="1" ht="51">
      <c r="A1428" s="6"/>
      <c r="B1428" s="325" t="s">
        <v>1049</v>
      </c>
      <c r="C1428" s="8"/>
      <c r="D1428" s="9"/>
      <c r="E1428" s="9"/>
      <c r="F1428" s="10"/>
    </row>
    <row r="1429" spans="1:7" s="65" customFormat="1" ht="51">
      <c r="A1429" s="6"/>
      <c r="B1429" s="325" t="s">
        <v>1050</v>
      </c>
      <c r="C1429" s="8"/>
      <c r="D1429" s="9"/>
      <c r="E1429" s="9"/>
      <c r="F1429" s="10"/>
    </row>
    <row r="1430" spans="1:7" s="65" customFormat="1" ht="26.25" thickBot="1">
      <c r="A1430" s="117"/>
      <c r="B1430" s="356" t="s">
        <v>791</v>
      </c>
      <c r="C1430" s="118" t="s">
        <v>391</v>
      </c>
      <c r="D1430" s="198">
        <v>356.33</v>
      </c>
      <c r="E1430" s="198">
        <v>0</v>
      </c>
      <c r="F1430" s="73">
        <f>+D1430*E1430</f>
        <v>0</v>
      </c>
    </row>
    <row r="1431" spans="1:7" s="65" customFormat="1" ht="13.5" thickTop="1">
      <c r="A1431" s="6"/>
      <c r="B1431" s="324"/>
      <c r="C1431" s="8"/>
      <c r="D1431" s="9"/>
      <c r="E1431" s="9"/>
      <c r="F1431" s="10"/>
    </row>
    <row r="1432" spans="1:7" s="65" customFormat="1" ht="51">
      <c r="A1432" s="89" t="s">
        <v>231</v>
      </c>
      <c r="B1432" s="325" t="s">
        <v>1051</v>
      </c>
      <c r="C1432" s="30"/>
      <c r="D1432" s="29"/>
      <c r="E1432" s="11"/>
      <c r="F1432" s="18"/>
    </row>
    <row r="1433" spans="1:7" s="65" customFormat="1" ht="38.25">
      <c r="A1433" s="89"/>
      <c r="B1433" s="325" t="s">
        <v>1052</v>
      </c>
      <c r="C1433" s="30"/>
      <c r="D1433" s="29"/>
      <c r="E1433" s="11"/>
      <c r="F1433" s="18"/>
      <c r="G1433" s="235"/>
    </row>
    <row r="1434" spans="1:7" s="65" customFormat="1" ht="63.75">
      <c r="A1434" s="89"/>
      <c r="B1434" s="325" t="s">
        <v>792</v>
      </c>
      <c r="C1434" s="30"/>
      <c r="D1434" s="29"/>
      <c r="E1434" s="11"/>
      <c r="F1434" s="18"/>
      <c r="G1434" s="225"/>
    </row>
    <row r="1435" spans="1:7" s="65" customFormat="1" ht="38.25">
      <c r="A1435" s="89"/>
      <c r="B1435" s="354" t="s">
        <v>793</v>
      </c>
      <c r="C1435" s="30"/>
      <c r="D1435" s="29"/>
      <c r="E1435" s="11"/>
      <c r="F1435" s="18"/>
      <c r="G1435" s="225"/>
    </row>
    <row r="1436" spans="1:7" s="65" customFormat="1" ht="51">
      <c r="A1436" s="89"/>
      <c r="B1436" s="354" t="s">
        <v>1053</v>
      </c>
      <c r="C1436" s="30"/>
      <c r="D1436" s="29"/>
      <c r="E1436" s="11"/>
      <c r="F1436" s="18"/>
      <c r="G1436" s="225"/>
    </row>
    <row r="1437" spans="1:7" s="65" customFormat="1" ht="63.75">
      <c r="A1437" s="89"/>
      <c r="B1437" s="325" t="s">
        <v>794</v>
      </c>
      <c r="C1437" s="30"/>
      <c r="D1437" s="29"/>
      <c r="E1437" s="11"/>
      <c r="F1437" s="18"/>
      <c r="G1437" s="235"/>
    </row>
    <row r="1438" spans="1:7" s="65" customFormat="1">
      <c r="A1438" s="89"/>
      <c r="B1438" s="324" t="s">
        <v>790</v>
      </c>
      <c r="C1438" s="30"/>
      <c r="D1438" s="29"/>
      <c r="E1438" s="11"/>
      <c r="F1438" s="18"/>
    </row>
    <row r="1439" spans="1:7" s="65" customFormat="1">
      <c r="A1439" s="89"/>
      <c r="B1439" s="339"/>
      <c r="C1439" s="30"/>
      <c r="D1439" s="29"/>
      <c r="E1439" s="11"/>
      <c r="F1439" s="18"/>
    </row>
    <row r="1440" spans="1:7" s="65" customFormat="1">
      <c r="A1440" s="89"/>
      <c r="B1440" s="357" t="s">
        <v>157</v>
      </c>
      <c r="C1440" s="8" t="s">
        <v>386</v>
      </c>
      <c r="D1440" s="193">
        <f>0.7*0.54*4+(0.44*2+0.54)*14</f>
        <v>21.391999999999999</v>
      </c>
      <c r="E1440" s="11">
        <v>0</v>
      </c>
      <c r="F1440" s="36">
        <f>+D1440*E1440</f>
        <v>0</v>
      </c>
    </row>
    <row r="1441" spans="1:8" s="65" customFormat="1">
      <c r="A1441" s="266"/>
      <c r="B1441" s="327"/>
      <c r="C1441" s="268"/>
      <c r="D1441" s="269"/>
      <c r="E1441" s="269"/>
      <c r="F1441" s="270"/>
    </row>
    <row r="1442" spans="1:8" s="65" customFormat="1" ht="51">
      <c r="A1442" s="89" t="s">
        <v>232</v>
      </c>
      <c r="B1442" s="354" t="s">
        <v>1054</v>
      </c>
      <c r="C1442" s="30"/>
      <c r="D1442" s="29"/>
      <c r="E1442" s="11"/>
      <c r="F1442" s="18"/>
      <c r="H1442" s="90"/>
    </row>
    <row r="1443" spans="1:8" s="65" customFormat="1" ht="25.5">
      <c r="A1443" s="89"/>
      <c r="B1443" s="354" t="s">
        <v>795</v>
      </c>
      <c r="C1443" s="30"/>
      <c r="D1443" s="29"/>
      <c r="E1443" s="11"/>
      <c r="F1443" s="18"/>
      <c r="H1443" s="90"/>
    </row>
    <row r="1444" spans="1:8" s="65" customFormat="1">
      <c r="A1444" s="194"/>
      <c r="B1444" s="355" t="s">
        <v>407</v>
      </c>
      <c r="C1444" s="8" t="s">
        <v>386</v>
      </c>
      <c r="D1444" s="12">
        <v>1431.94</v>
      </c>
      <c r="E1444" s="11">
        <v>0</v>
      </c>
      <c r="F1444" s="36">
        <f>+D1444*E1444</f>
        <v>0</v>
      </c>
      <c r="H1444" s="91"/>
    </row>
    <row r="1445" spans="1:8" s="65" customFormat="1">
      <c r="A1445" s="266"/>
      <c r="B1445" s="327"/>
      <c r="C1445" s="268"/>
      <c r="D1445" s="269"/>
      <c r="E1445" s="269"/>
      <c r="F1445" s="270"/>
      <c r="H1445" s="91"/>
    </row>
    <row r="1446" spans="1:8" s="65" customFormat="1" ht="38.25">
      <c r="A1446" s="89" t="s">
        <v>233</v>
      </c>
      <c r="B1446" s="354" t="s">
        <v>1055</v>
      </c>
      <c r="C1446" s="7"/>
      <c r="D1446" s="108"/>
      <c r="E1446" s="11"/>
      <c r="F1446" s="36"/>
      <c r="H1446" s="91"/>
    </row>
    <row r="1447" spans="1:8" s="65" customFormat="1" ht="38.25">
      <c r="A1447" s="89"/>
      <c r="B1447" s="354" t="s">
        <v>1056</v>
      </c>
      <c r="C1447" s="7"/>
      <c r="D1447" s="108"/>
      <c r="E1447" s="11"/>
      <c r="F1447" s="36"/>
      <c r="H1447" s="91"/>
    </row>
    <row r="1448" spans="1:8" s="65" customFormat="1">
      <c r="A1448" s="194"/>
      <c r="B1448" s="355" t="s">
        <v>796</v>
      </c>
      <c r="C1448" s="7"/>
      <c r="D1448" s="108"/>
      <c r="E1448" s="11"/>
      <c r="F1448" s="36"/>
      <c r="G1448" s="290"/>
      <c r="H1448" s="91"/>
    </row>
    <row r="1449" spans="1:8" s="65" customFormat="1">
      <c r="A1449" s="194"/>
      <c r="B1449" s="354"/>
      <c r="C1449" s="8"/>
      <c r="D1449" s="108"/>
      <c r="E1449" s="11"/>
      <c r="F1449" s="36"/>
      <c r="H1449" s="91"/>
    </row>
    <row r="1450" spans="1:8" s="65" customFormat="1">
      <c r="A1450" s="194"/>
      <c r="B1450" s="397" t="s">
        <v>330</v>
      </c>
      <c r="C1450" s="8" t="s">
        <v>387</v>
      </c>
      <c r="D1450" s="297">
        <f>1.85*2.6*5+6.77*2*0.4*3.14</f>
        <v>41.056240000000003</v>
      </c>
      <c r="E1450" s="11">
        <v>0</v>
      </c>
      <c r="F1450" s="36">
        <f>E1450*D1450</f>
        <v>0</v>
      </c>
      <c r="H1450" s="91"/>
    </row>
    <row r="1451" spans="1:8" s="65" customFormat="1" ht="13.5" thickBot="1">
      <c r="A1451" s="271"/>
      <c r="B1451" s="330"/>
      <c r="C1451" s="272"/>
      <c r="D1451" s="273"/>
      <c r="E1451" s="273"/>
      <c r="F1451" s="274"/>
      <c r="H1451" s="91"/>
    </row>
    <row r="1452" spans="1:8" s="65" customFormat="1" ht="13.5" thickTop="1">
      <c r="A1452" s="6"/>
      <c r="B1452" s="324"/>
      <c r="C1452" s="8"/>
      <c r="D1452" s="9"/>
      <c r="E1452" s="9"/>
      <c r="F1452" s="10"/>
      <c r="H1452" s="91"/>
    </row>
    <row r="1453" spans="1:8" s="65" customFormat="1" ht="51">
      <c r="A1453" s="28" t="s">
        <v>234</v>
      </c>
      <c r="B1453" s="325" t="s">
        <v>797</v>
      </c>
      <c r="C1453" s="8"/>
      <c r="D1453" s="9"/>
      <c r="E1453" s="9"/>
      <c r="F1453" s="10"/>
      <c r="H1453" s="91"/>
    </row>
    <row r="1454" spans="1:8" s="65" customFormat="1" ht="25.5">
      <c r="A1454" s="6"/>
      <c r="B1454" s="325" t="s">
        <v>1057</v>
      </c>
      <c r="C1454" s="8"/>
      <c r="D1454" s="9"/>
      <c r="E1454" s="9"/>
      <c r="F1454" s="10"/>
      <c r="H1454" s="91"/>
    </row>
    <row r="1455" spans="1:8" s="65" customFormat="1" ht="38.25">
      <c r="A1455" s="6"/>
      <c r="B1455" s="325" t="s">
        <v>1058</v>
      </c>
      <c r="C1455" s="8"/>
      <c r="D1455" s="9"/>
      <c r="E1455" s="9"/>
      <c r="F1455" s="10"/>
      <c r="H1455" s="91"/>
    </row>
    <row r="1456" spans="1:8" s="65" customFormat="1" ht="25.5">
      <c r="A1456" s="6"/>
      <c r="B1456" s="354" t="s">
        <v>795</v>
      </c>
      <c r="C1456" s="8"/>
      <c r="D1456" s="9"/>
      <c r="E1456" s="9"/>
      <c r="F1456" s="10"/>
      <c r="G1456" s="55"/>
      <c r="H1456" s="91"/>
    </row>
    <row r="1457" spans="1:8" s="65" customFormat="1">
      <c r="A1457" s="6"/>
      <c r="B1457" s="366" t="s">
        <v>407</v>
      </c>
      <c r="C1457" s="8"/>
      <c r="D1457" s="9"/>
      <c r="E1457" s="9"/>
      <c r="F1457" s="10"/>
      <c r="G1457" s="55"/>
      <c r="H1457" s="91"/>
    </row>
    <row r="1458" spans="1:8" s="65" customFormat="1">
      <c r="A1458" s="6"/>
      <c r="B1458" s="324"/>
      <c r="C1458" s="8"/>
      <c r="D1458" s="9"/>
      <c r="E1458" s="9"/>
      <c r="F1458" s="10"/>
      <c r="G1458" s="55"/>
      <c r="H1458" s="91"/>
    </row>
    <row r="1459" spans="1:8" s="65" customFormat="1">
      <c r="A1459" s="6"/>
      <c r="B1459" s="364" t="s">
        <v>119</v>
      </c>
      <c r="C1459" s="8" t="s">
        <v>386</v>
      </c>
      <c r="D1459" s="165">
        <f>3.56*(2.15*2+1.74)-1.36*2.55</f>
        <v>18.034400000000002</v>
      </c>
      <c r="E1459" s="9">
        <v>0</v>
      </c>
      <c r="F1459" s="36">
        <f>E1459*D1459</f>
        <v>0</v>
      </c>
      <c r="G1459" s="55"/>
      <c r="H1459" s="91"/>
    </row>
    <row r="1460" spans="1:8" s="65" customFormat="1">
      <c r="A1460" s="266"/>
      <c r="B1460" s="327"/>
      <c r="C1460" s="268"/>
      <c r="D1460" s="269"/>
      <c r="E1460" s="269"/>
      <c r="F1460" s="270"/>
      <c r="G1460" s="55"/>
      <c r="H1460" s="91"/>
    </row>
    <row r="1461" spans="1:8" s="65" customFormat="1" ht="89.25">
      <c r="A1461" s="89" t="s">
        <v>234</v>
      </c>
      <c r="B1461" s="354" t="s">
        <v>1059</v>
      </c>
      <c r="C1461" s="7"/>
      <c r="D1461" s="108"/>
      <c r="E1461" s="11"/>
      <c r="F1461" s="36"/>
      <c r="H1461" s="91"/>
    </row>
    <row r="1462" spans="1:8" s="65" customFormat="1">
      <c r="A1462" s="194"/>
      <c r="B1462" s="354" t="s">
        <v>798</v>
      </c>
      <c r="C1462" s="8"/>
      <c r="D1462" s="108"/>
      <c r="E1462" s="11"/>
      <c r="F1462" s="36"/>
      <c r="H1462" s="91"/>
    </row>
    <row r="1463" spans="1:8" s="65" customFormat="1">
      <c r="A1463" s="136"/>
      <c r="B1463" s="357"/>
      <c r="C1463" s="30"/>
      <c r="D1463" s="29"/>
      <c r="E1463" s="11"/>
      <c r="F1463" s="18"/>
    </row>
    <row r="1464" spans="1:8" s="65" customFormat="1">
      <c r="A1464" s="136"/>
      <c r="B1464" s="364" t="s">
        <v>331</v>
      </c>
      <c r="C1464" s="66" t="s">
        <v>387</v>
      </c>
      <c r="D1464" s="165">
        <f>51.93+112.6+1.85*2.6*5+6.77*2*0.4*3.14</f>
        <v>205.58624</v>
      </c>
      <c r="E1464" s="11">
        <v>0</v>
      </c>
      <c r="F1464" s="36">
        <f>E1464*D1464</f>
        <v>0</v>
      </c>
    </row>
    <row r="1465" spans="1:8" s="65" customFormat="1">
      <c r="A1465" s="266"/>
      <c r="B1465" s="327"/>
      <c r="C1465" s="268"/>
      <c r="D1465" s="269"/>
      <c r="E1465" s="269"/>
      <c r="F1465" s="270"/>
    </row>
    <row r="1466" spans="1:8" s="65" customFormat="1" ht="38.25">
      <c r="A1466" s="89" t="s">
        <v>235</v>
      </c>
      <c r="B1466" s="329" t="s">
        <v>1060</v>
      </c>
      <c r="C1466" s="66"/>
      <c r="D1466" s="165"/>
      <c r="E1466" s="11"/>
      <c r="F1466" s="36"/>
    </row>
    <row r="1467" spans="1:8" s="65" customFormat="1" ht="25.5">
      <c r="A1467" s="136"/>
      <c r="B1467" s="325" t="s">
        <v>799</v>
      </c>
      <c r="C1467" s="66"/>
      <c r="D1467" s="165"/>
      <c r="E1467" s="11"/>
      <c r="F1467" s="36"/>
    </row>
    <row r="1468" spans="1:8" s="65" customFormat="1">
      <c r="A1468" s="136"/>
      <c r="B1468" s="354" t="s">
        <v>798</v>
      </c>
      <c r="C1468" s="30"/>
      <c r="D1468" s="29"/>
      <c r="E1468" s="11"/>
      <c r="F1468" s="18"/>
    </row>
    <row r="1469" spans="1:8" s="65" customFormat="1">
      <c r="A1469" s="136"/>
      <c r="B1469" s="357"/>
      <c r="C1469" s="30"/>
      <c r="D1469" s="29"/>
      <c r="E1469" s="11"/>
      <c r="F1469" s="18"/>
    </row>
    <row r="1470" spans="1:8" s="65" customFormat="1">
      <c r="A1470" s="136"/>
      <c r="B1470" s="339" t="s">
        <v>800</v>
      </c>
      <c r="C1470" s="30"/>
      <c r="D1470" s="29"/>
      <c r="E1470" s="11"/>
      <c r="F1470" s="18"/>
    </row>
    <row r="1471" spans="1:8" s="65" customFormat="1">
      <c r="A1471" s="136"/>
      <c r="B1471" s="357" t="s">
        <v>159</v>
      </c>
      <c r="C1471" s="66" t="s">
        <v>387</v>
      </c>
      <c r="D1471" s="193">
        <f>3.15*2+0.12*8.3+(0.12*0.18)*(17.4+7.2)</f>
        <v>7.8273599999999997</v>
      </c>
      <c r="E1471" s="11">
        <v>0</v>
      </c>
      <c r="F1471" s="36">
        <f>E1471*D1471</f>
        <v>0</v>
      </c>
    </row>
    <row r="1472" spans="1:8" s="65" customFormat="1" ht="13.5" thickBot="1">
      <c r="A1472" s="266"/>
      <c r="B1472" s="327"/>
      <c r="C1472" s="268"/>
      <c r="D1472" s="269"/>
      <c r="E1472" s="269"/>
      <c r="F1472" s="270"/>
    </row>
    <row r="1473" spans="1:6" s="65" customFormat="1" ht="16.5" thickTop="1" thickBot="1">
      <c r="A1473" s="50" t="s">
        <v>57</v>
      </c>
      <c r="B1473" s="389" t="s">
        <v>801</v>
      </c>
      <c r="C1473" s="99"/>
      <c r="D1473" s="61"/>
      <c r="E1473" s="62"/>
      <c r="F1473" s="51">
        <f>SUM(F1388:F1472)</f>
        <v>0</v>
      </c>
    </row>
    <row r="1474" spans="1:6" s="65" customFormat="1" ht="16.5" thickTop="1" thickBot="1">
      <c r="A1474" s="47" t="s">
        <v>149</v>
      </c>
      <c r="B1474" s="390" t="s">
        <v>802</v>
      </c>
      <c r="C1474" s="132"/>
      <c r="D1474" s="48"/>
      <c r="E1474" s="74"/>
      <c r="F1474" s="49"/>
    </row>
    <row r="1475" spans="1:6" s="65" customFormat="1" ht="13.5" thickTop="1">
      <c r="A1475" s="160"/>
      <c r="B1475" s="365"/>
      <c r="C1475" s="161"/>
      <c r="D1475" s="162"/>
      <c r="E1475" s="162"/>
      <c r="F1475" s="163"/>
    </row>
    <row r="1476" spans="1:6" s="65" customFormat="1" ht="89.25">
      <c r="A1476" s="89" t="s">
        <v>177</v>
      </c>
      <c r="B1476" s="323" t="s">
        <v>1061</v>
      </c>
      <c r="C1476" s="124"/>
      <c r="D1476" s="32"/>
      <c r="E1476" s="32"/>
      <c r="F1476" s="112"/>
    </row>
    <row r="1477" spans="1:6" s="65" customFormat="1">
      <c r="A1477" s="136"/>
      <c r="B1477" s="350" t="s">
        <v>805</v>
      </c>
      <c r="C1477" s="124"/>
      <c r="D1477" s="168"/>
      <c r="E1477" s="70"/>
      <c r="F1477" s="71"/>
    </row>
    <row r="1478" spans="1:6" s="65" customFormat="1">
      <c r="A1478" s="136"/>
      <c r="B1478" s="350"/>
      <c r="C1478" s="124"/>
      <c r="D1478" s="168"/>
      <c r="E1478" s="70"/>
      <c r="F1478" s="71"/>
    </row>
    <row r="1479" spans="1:6" s="65" customFormat="1">
      <c r="A1479" s="136"/>
      <c r="B1479" s="350" t="s">
        <v>806</v>
      </c>
      <c r="C1479" s="125" t="s">
        <v>392</v>
      </c>
      <c r="D1479" s="168">
        <v>1</v>
      </c>
      <c r="E1479" s="70">
        <v>0</v>
      </c>
      <c r="F1479" s="71">
        <f>+D1479*E1479</f>
        <v>0</v>
      </c>
    </row>
    <row r="1480" spans="1:6" s="65" customFormat="1">
      <c r="A1480" s="266"/>
      <c r="B1480" s="327"/>
      <c r="C1480" s="268"/>
      <c r="D1480" s="269"/>
      <c r="E1480" s="269"/>
      <c r="F1480" s="270"/>
    </row>
    <row r="1481" spans="1:6" s="65" customFormat="1">
      <c r="A1481" s="136"/>
      <c r="B1481" s="350" t="s">
        <v>807</v>
      </c>
      <c r="C1481" s="125" t="s">
        <v>392</v>
      </c>
      <c r="D1481" s="168">
        <v>1</v>
      </c>
      <c r="E1481" s="70">
        <v>0</v>
      </c>
      <c r="F1481" s="71">
        <f>+D1481*E1481</f>
        <v>0</v>
      </c>
    </row>
    <row r="1482" spans="1:6" s="65" customFormat="1">
      <c r="A1482" s="266"/>
      <c r="B1482" s="327"/>
      <c r="C1482" s="268"/>
      <c r="D1482" s="269"/>
      <c r="E1482" s="269"/>
      <c r="F1482" s="270"/>
    </row>
    <row r="1483" spans="1:6" s="65" customFormat="1" ht="51">
      <c r="A1483" s="89" t="s">
        <v>178</v>
      </c>
      <c r="B1483" s="323" t="s">
        <v>1062</v>
      </c>
      <c r="C1483" s="124"/>
      <c r="D1483" s="32"/>
      <c r="E1483" s="32"/>
      <c r="F1483" s="112"/>
    </row>
    <row r="1484" spans="1:6" s="65" customFormat="1">
      <c r="A1484" s="136"/>
      <c r="B1484" s="350" t="s">
        <v>407</v>
      </c>
      <c r="C1484" s="124"/>
      <c r="D1484" s="32"/>
      <c r="E1484" s="32"/>
      <c r="F1484" s="112"/>
    </row>
    <row r="1485" spans="1:6" s="65" customFormat="1">
      <c r="A1485" s="136"/>
      <c r="B1485" s="350"/>
      <c r="C1485" s="124"/>
      <c r="D1485" s="32"/>
      <c r="E1485" s="32"/>
      <c r="F1485" s="112"/>
    </row>
    <row r="1486" spans="1:6" s="65" customFormat="1">
      <c r="A1486" s="136"/>
      <c r="B1486" s="350" t="s">
        <v>429</v>
      </c>
      <c r="C1486" s="124"/>
      <c r="D1486" s="32">
        <v>673.53</v>
      </c>
      <c r="E1486" s="32"/>
      <c r="F1486" s="112"/>
    </row>
    <row r="1487" spans="1:6" s="65" customFormat="1">
      <c r="A1487" s="136"/>
      <c r="B1487" s="350"/>
      <c r="C1487" s="124"/>
      <c r="D1487" s="32"/>
      <c r="E1487" s="32"/>
      <c r="F1487" s="112"/>
    </row>
    <row r="1488" spans="1:6" s="65" customFormat="1">
      <c r="A1488" s="136"/>
      <c r="B1488" s="350" t="s">
        <v>808</v>
      </c>
      <c r="C1488" s="124"/>
      <c r="D1488" s="32">
        <v>761.48</v>
      </c>
      <c r="E1488" s="32"/>
      <c r="F1488" s="112"/>
    </row>
    <row r="1489" spans="1:9" s="65" customFormat="1">
      <c r="A1489" s="136"/>
      <c r="B1489" s="350"/>
      <c r="C1489" s="124"/>
      <c r="D1489" s="32"/>
      <c r="E1489" s="32"/>
      <c r="F1489" s="112"/>
    </row>
    <row r="1490" spans="1:9" s="65" customFormat="1">
      <c r="A1490" s="136"/>
      <c r="B1490" s="350" t="s">
        <v>808</v>
      </c>
      <c r="C1490" s="124"/>
      <c r="D1490" s="32">
        <v>851.58</v>
      </c>
      <c r="E1490" s="32"/>
      <c r="F1490" s="112"/>
    </row>
    <row r="1491" spans="1:9" s="65" customFormat="1">
      <c r="A1491" s="136"/>
      <c r="B1491" s="350"/>
      <c r="C1491" s="124"/>
      <c r="D1491" s="32"/>
      <c r="E1491" s="32"/>
      <c r="F1491" s="112"/>
    </row>
    <row r="1492" spans="1:9" s="65" customFormat="1">
      <c r="A1492" s="136"/>
      <c r="B1492" s="350" t="s">
        <v>465</v>
      </c>
      <c r="C1492" s="125" t="s">
        <v>386</v>
      </c>
      <c r="D1492" s="32">
        <f>SUM(D1485:D1491)</f>
        <v>2286.59</v>
      </c>
      <c r="E1492" s="11">
        <v>0</v>
      </c>
      <c r="F1492" s="18">
        <f>E1492*D1492</f>
        <v>0</v>
      </c>
    </row>
    <row r="1493" spans="1:9" s="65" customFormat="1" ht="13.5" thickBot="1">
      <c r="A1493" s="266"/>
      <c r="B1493" s="327"/>
      <c r="C1493" s="268"/>
      <c r="D1493" s="269"/>
      <c r="E1493" s="269"/>
      <c r="F1493" s="270"/>
    </row>
    <row r="1494" spans="1:9" s="65" customFormat="1" ht="16.5" thickTop="1" thickBot="1">
      <c r="A1494" s="50" t="str">
        <f>A1474</f>
        <v>15.</v>
      </c>
      <c r="B1494" s="390" t="s">
        <v>803</v>
      </c>
      <c r="C1494" s="99"/>
      <c r="D1494" s="61"/>
      <c r="E1494" s="62"/>
      <c r="F1494" s="51">
        <f>SUM(F1476:F1493)</f>
        <v>0</v>
      </c>
    </row>
    <row r="1495" spans="1:9" ht="16.5" thickTop="1" thickBot="1">
      <c r="A1495" s="244"/>
      <c r="B1495" s="335" t="s">
        <v>804</v>
      </c>
      <c r="C1495" s="20"/>
      <c r="D1495" s="101"/>
      <c r="E1495" s="22"/>
      <c r="F1495" s="23"/>
    </row>
    <row r="1496" spans="1:9" ht="14.25" thickTop="1" thickBot="1">
      <c r="A1496" s="243"/>
      <c r="B1496" s="398"/>
      <c r="C1496" s="100"/>
      <c r="D1496" s="245"/>
      <c r="E1496" s="44"/>
      <c r="F1496" s="21"/>
    </row>
    <row r="1497" spans="1:9" s="65" customFormat="1" ht="16.5" thickTop="1" thickBot="1">
      <c r="A1497" s="50" t="s">
        <v>1</v>
      </c>
      <c r="B1497" s="389" t="s">
        <v>374</v>
      </c>
      <c r="C1497" s="99"/>
      <c r="D1497" s="61"/>
      <c r="E1497" s="62"/>
      <c r="F1497" s="51">
        <f>F63</f>
        <v>0</v>
      </c>
    </row>
    <row r="1498" spans="1:9" s="65" customFormat="1" ht="16.5" thickTop="1" thickBot="1">
      <c r="A1498" s="50" t="str">
        <f>A64</f>
        <v xml:space="preserve"> 2.</v>
      </c>
      <c r="B1498" s="389" t="s">
        <v>375</v>
      </c>
      <c r="C1498" s="99"/>
      <c r="D1498" s="61"/>
      <c r="E1498" s="62"/>
      <c r="F1498" s="51">
        <f>F260</f>
        <v>0</v>
      </c>
    </row>
    <row r="1499" spans="1:9" s="65" customFormat="1" ht="16.5" thickTop="1" thickBot="1">
      <c r="A1499" s="50" t="str">
        <f>A261</f>
        <v xml:space="preserve"> 3.</v>
      </c>
      <c r="B1499" s="389" t="s">
        <v>376</v>
      </c>
      <c r="C1499" s="99"/>
      <c r="D1499" s="61"/>
      <c r="E1499" s="62"/>
      <c r="F1499" s="51">
        <f>F270</f>
        <v>0</v>
      </c>
    </row>
    <row r="1500" spans="1:9" s="65" customFormat="1" ht="16.5" thickTop="1" thickBot="1">
      <c r="A1500" s="50" t="s">
        <v>21</v>
      </c>
      <c r="B1500" s="389" t="s">
        <v>377</v>
      </c>
      <c r="C1500" s="99"/>
      <c r="D1500" s="61"/>
      <c r="E1500" s="62"/>
      <c r="F1500" s="51">
        <f>F399</f>
        <v>0</v>
      </c>
    </row>
    <row r="1501" spans="1:9" s="65" customFormat="1" ht="16.5" thickTop="1" thickBot="1">
      <c r="A1501" s="50" t="s">
        <v>33</v>
      </c>
      <c r="B1501" s="389" t="s">
        <v>378</v>
      </c>
      <c r="C1501" s="99"/>
      <c r="D1501" s="61"/>
      <c r="E1501" s="62"/>
      <c r="F1501" s="51">
        <f>F518</f>
        <v>0</v>
      </c>
    </row>
    <row r="1502" spans="1:9" s="65" customFormat="1" ht="16.5" thickTop="1" thickBot="1">
      <c r="A1502" s="50" t="s">
        <v>12</v>
      </c>
      <c r="B1502" s="389" t="s">
        <v>379</v>
      </c>
      <c r="C1502" s="99"/>
      <c r="D1502" s="61"/>
      <c r="E1502" s="62"/>
      <c r="F1502" s="51">
        <f>F549</f>
        <v>0</v>
      </c>
    </row>
    <row r="1503" spans="1:9" s="65" customFormat="1" ht="16.5" thickTop="1" thickBot="1">
      <c r="A1503" s="50" t="str">
        <f>A550</f>
        <v>7.</v>
      </c>
      <c r="B1503" s="389" t="s">
        <v>380</v>
      </c>
      <c r="C1503" s="99"/>
      <c r="D1503" s="61"/>
      <c r="E1503" s="62"/>
      <c r="F1503" s="51">
        <f>F676</f>
        <v>0</v>
      </c>
    </row>
    <row r="1504" spans="1:9" s="65" customFormat="1" ht="16.5" thickTop="1" thickBot="1">
      <c r="A1504" s="50" t="str">
        <f>A677</f>
        <v>8.</v>
      </c>
      <c r="B1504" s="389" t="s">
        <v>787</v>
      </c>
      <c r="C1504" s="99"/>
      <c r="D1504" s="61"/>
      <c r="E1504" s="62"/>
      <c r="F1504" s="51">
        <f>F1114</f>
        <v>0</v>
      </c>
      <c r="I1504" s="192"/>
    </row>
    <row r="1505" spans="1:7" s="65" customFormat="1" ht="16.5" thickTop="1" thickBot="1">
      <c r="A1505" s="50" t="s">
        <v>19</v>
      </c>
      <c r="B1505" s="389" t="s">
        <v>788</v>
      </c>
      <c r="C1505" s="99"/>
      <c r="D1505" s="61"/>
      <c r="E1505" s="62"/>
      <c r="F1505" s="51">
        <f>F1220</f>
        <v>0</v>
      </c>
    </row>
    <row r="1506" spans="1:7" s="65" customFormat="1" ht="16.5" thickTop="1" thickBot="1">
      <c r="A1506" s="50" t="s">
        <v>20</v>
      </c>
      <c r="B1506" s="389" t="str">
        <f>B1115</f>
        <v>STEEL STRUCTURE</v>
      </c>
      <c r="C1506" s="99"/>
      <c r="D1506" s="61"/>
      <c r="E1506" s="62"/>
      <c r="F1506" s="51">
        <f>F1125</f>
        <v>0</v>
      </c>
    </row>
    <row r="1507" spans="1:7" s="65" customFormat="1" ht="16.5" thickTop="1" thickBot="1">
      <c r="A1507" s="50" t="s">
        <v>40</v>
      </c>
      <c r="B1507" s="389" t="s">
        <v>772</v>
      </c>
      <c r="C1507" s="99"/>
      <c r="D1507" s="61"/>
      <c r="E1507" s="62"/>
      <c r="F1507" s="51">
        <f>F1285</f>
        <v>0</v>
      </c>
    </row>
    <row r="1508" spans="1:7" s="65" customFormat="1" ht="16.5" thickTop="1" thickBot="1">
      <c r="A1508" s="50" t="s">
        <v>48</v>
      </c>
      <c r="B1508" s="389" t="s">
        <v>779</v>
      </c>
      <c r="C1508" s="99"/>
      <c r="D1508" s="61"/>
      <c r="E1508" s="62"/>
      <c r="F1508" s="51">
        <f>F1348</f>
        <v>0</v>
      </c>
    </row>
    <row r="1509" spans="1:7" s="65" customFormat="1" ht="16.5" thickTop="1" thickBot="1">
      <c r="A1509" s="50" t="s">
        <v>50</v>
      </c>
      <c r="B1509" s="389" t="str">
        <f>B1384</f>
        <v xml:space="preserve">FAÇADE WORK </v>
      </c>
      <c r="C1509" s="99"/>
      <c r="D1509" s="61"/>
      <c r="E1509" s="62"/>
      <c r="F1509" s="51">
        <f>F1473</f>
        <v>0</v>
      </c>
    </row>
    <row r="1510" spans="1:7" s="65" customFormat="1" ht="16.5" thickTop="1" thickBot="1">
      <c r="A1510" s="50" t="s">
        <v>57</v>
      </c>
      <c r="B1510" s="389" t="s">
        <v>789</v>
      </c>
      <c r="C1510" s="99"/>
      <c r="D1510" s="61"/>
      <c r="E1510" s="62"/>
      <c r="F1510" s="51">
        <f>F1383</f>
        <v>0</v>
      </c>
    </row>
    <row r="1511" spans="1:7" s="65" customFormat="1" ht="16.5" thickTop="1" thickBot="1">
      <c r="A1511" s="50" t="s">
        <v>149</v>
      </c>
      <c r="B1511" s="389" t="s">
        <v>802</v>
      </c>
      <c r="C1511" s="99"/>
      <c r="D1511" s="61"/>
      <c r="E1511" s="62"/>
      <c r="F1511" s="51">
        <f>F1494</f>
        <v>0</v>
      </c>
    </row>
    <row r="1512" spans="1:7" ht="14.25" thickTop="1" thickBot="1">
      <c r="A1512" s="80"/>
      <c r="B1512" s="399"/>
      <c r="C1512" s="81"/>
      <c r="D1512" s="82"/>
      <c r="E1512" s="82"/>
      <c r="F1512" s="79"/>
    </row>
    <row r="1513" spans="1:7" s="65" customFormat="1" ht="16.5" thickTop="1" thickBot="1">
      <c r="A1513" s="50"/>
      <c r="B1513" s="389"/>
      <c r="C1513" s="99"/>
      <c r="D1513" s="61" t="s">
        <v>393</v>
      </c>
      <c r="E1513" s="62"/>
      <c r="F1513" s="51">
        <f>SUM(F1497:F1512)</f>
        <v>0</v>
      </c>
      <c r="G1513" s="53"/>
    </row>
    <row r="1514" spans="1:7" ht="13.5" thickTop="1"/>
  </sheetData>
  <mergeCells count="8">
    <mergeCell ref="G1393:I1393"/>
    <mergeCell ref="A1:A3"/>
    <mergeCell ref="B1:F3"/>
    <mergeCell ref="A6:A7"/>
    <mergeCell ref="B6:B7"/>
    <mergeCell ref="C6:C7"/>
    <mergeCell ref="A4:F4"/>
    <mergeCell ref="A5:F5"/>
  </mergeCells>
  <phoneticPr fontId="4" type="noConversion"/>
  <pageMargins left="0.70866141732283472" right="0.11811023622047245" top="0.47244094488188981" bottom="0.35433070866141736" header="0.31496062992125984" footer="0.31496062992125984"/>
  <pageSetup paperSize="9" orientation="portrait" r:id="rId1"/>
  <headerFooter scaleWithDoc="0" alignWithMargins="0">
    <oddFooter>&amp;C&amp;"Arial,Regular"&amp;8 2013-31-АРХ-КО1&amp;R&amp;"Arial,Regular"&amp;8&amp;P/&amp;N</oddFooter>
  </headerFooter>
  <rowBreaks count="67" manualBreakCount="67">
    <brk id="32" max="5" man="1"/>
    <brk id="63" max="5" man="1"/>
    <brk id="87" max="5" man="1"/>
    <brk id="117" max="5" man="1"/>
    <brk id="152" max="5" man="1"/>
    <brk id="186" max="5" man="1"/>
    <brk id="221" max="5" man="1"/>
    <brk id="252" max="5" man="1"/>
    <brk id="260" max="5" man="1"/>
    <brk id="270" max="5" man="1"/>
    <brk id="290" max="5" man="1"/>
    <brk id="318" max="5" man="1"/>
    <brk id="349" max="5" man="1"/>
    <brk id="378" max="5" man="1"/>
    <brk id="399" max="5" man="1"/>
    <brk id="432" max="5" man="1"/>
    <brk id="462" max="5" man="1"/>
    <brk id="490" max="5" man="1"/>
    <brk id="513" max="5" man="1"/>
    <brk id="518" max="5" man="1"/>
    <brk id="535" max="5" man="1"/>
    <brk id="549" max="5" man="1"/>
    <brk id="568" max="5" man="1"/>
    <brk id="589" max="5" man="1"/>
    <brk id="605" max="5" man="1"/>
    <brk id="628" max="5" man="1"/>
    <brk id="649" max="5" man="1"/>
    <brk id="670" max="5" man="1"/>
    <brk id="676" max="5" man="1"/>
    <brk id="691" max="5" man="1"/>
    <brk id="711" max="5" man="1"/>
    <brk id="728" max="5" man="1"/>
    <brk id="752" max="5" man="1"/>
    <brk id="788" max="5" man="1"/>
    <brk id="806" max="5" man="1"/>
    <brk id="827" max="5" man="1"/>
    <brk id="847" max="5" man="1"/>
    <brk id="864" max="5" man="1"/>
    <brk id="883" max="5" man="1"/>
    <brk id="911" max="5" man="1"/>
    <brk id="957" max="5" man="1"/>
    <brk id="982" max="5" man="1"/>
    <brk id="1010" max="5" man="1"/>
    <brk id="1032" max="5" man="1"/>
    <brk id="1057" max="5" man="1"/>
    <brk id="1095" max="5" man="1"/>
    <brk id="1114" max="5" man="1"/>
    <brk id="1125" max="5" man="1"/>
    <brk id="1144" max="5" man="1"/>
    <brk id="1161" max="5" man="1"/>
    <brk id="1181" max="5" man="1"/>
    <brk id="1206" max="5" man="1"/>
    <brk id="1220" max="5" man="1"/>
    <brk id="1249" max="5" man="1"/>
    <brk id="1275" max="5" man="1"/>
    <brk id="1285" max="5" man="1"/>
    <brk id="1307" max="5" man="1"/>
    <brk id="1335" max="5" man="1"/>
    <brk id="1348" max="5" man="1"/>
    <brk id="1365" max="5" man="1"/>
    <brk id="1383" max="5" man="1"/>
    <brk id="1398" max="5" man="1"/>
    <brk id="1412" max="5" man="1"/>
    <brk id="1430" max="5" man="1"/>
    <brk id="1451" max="5" man="1"/>
    <brk id="1473" max="5" man="1"/>
    <brk id="1494" max="5" man="1"/>
  </rowBreaks>
  <drawing r:id="rId2"/>
</worksheet>
</file>

<file path=xl/worksheets/sheet2.xml><?xml version="1.0" encoding="utf-8"?>
<worksheet xmlns="http://schemas.openxmlformats.org/spreadsheetml/2006/main" xmlns:r="http://schemas.openxmlformats.org/officeDocument/2006/relationships">
  <dimension ref="B2:D8"/>
  <sheetViews>
    <sheetView workbookViewId="0">
      <selection activeCell="B10" sqref="B10"/>
    </sheetView>
  </sheetViews>
  <sheetFormatPr defaultRowHeight="15"/>
  <cols>
    <col min="2" max="2" width="36" customWidth="1"/>
  </cols>
  <sheetData>
    <row r="2" spans="2:4">
      <c r="B2" t="s">
        <v>296</v>
      </c>
    </row>
    <row r="3" spans="2:4" ht="102.75">
      <c r="B3" s="284" t="s">
        <v>269</v>
      </c>
      <c r="C3" s="285"/>
      <c r="D3" s="286">
        <f>2.63*(4.96+6.72+2.8+15.23+3.4+5.6*5+12.5+4.36*2+3.65+2.52+9.5+5.91+6.56*2)+3.14*(7.3*2-2.71*4)-(2.04*2.05+1.14*2.55+1.36*2.55+1.81*2.55*2+2.03*1.83*25+2.03*2.55*2+1.33*2.55*3+1.36*2.55+2.26*0.53*4+1.81*1.83*8+2.04*2.5+1.81*0.53*6)+3.64*(1.85+2+2.65+3*2+6.85)+2*3.2/2</f>
        <v>214.42790000000002</v>
      </c>
    </row>
    <row r="4" spans="2:4" ht="26.25">
      <c r="B4" s="284" t="s">
        <v>236</v>
      </c>
      <c r="C4" s="285"/>
      <c r="D4" s="286">
        <f>3.14*(7.6*2+3.45+2.5+6.05+4.08+4.1+7.5)+3.64*9.7-(1*2.2*3+3*2.2)</f>
        <v>156.75120000000001</v>
      </c>
    </row>
    <row r="5" spans="2:4" ht="77.25">
      <c r="B5" s="284" t="s">
        <v>270</v>
      </c>
      <c r="C5" s="285"/>
      <c r="D5" s="286">
        <f>3.14*(4.06+6.72+2.38+12.5-2.03*6-1.36*2+5.6*3+0.44*3+5.6*3+0.46+0.44*11+5.91+0.25*2)+3.14*(1.6+4.05+6.85+1.7*2+1.6+3.6+2.6+4.2)-(1.6*2.2*3+1.4*2.2+2.8*3)+3.64*(4.4+2+5.9)</f>
        <v>290.54259999999999</v>
      </c>
    </row>
    <row r="6" spans="2:4">
      <c r="B6" s="14"/>
      <c r="C6" s="14"/>
      <c r="D6" s="14"/>
    </row>
    <row r="7" spans="2:4" ht="51.75">
      <c r="B7" s="284" t="s">
        <v>85</v>
      </c>
      <c r="C7" s="285"/>
      <c r="D7" s="286">
        <f>3.14*(4.96+3.59+0.41+0.44*4+5.6+0.48+0.44*2+0.2*2+1.8+0.25+0.6+0.25*2+0.44*4+0.5+0.44*3+5.91+0.44*5+0.25*2)+1.35*7.7/2*2+1.45*(5.27*2+0.95*2)</f>
        <v>133.37180000000001</v>
      </c>
    </row>
    <row r="8" spans="2:4" ht="26.25">
      <c r="B8" s="284" t="s">
        <v>237</v>
      </c>
      <c r="C8" s="285"/>
      <c r="D8" s="286">
        <f>3.14*(6.8+4.05+1.6*2+1.7*2+3.57+2.6)-(1.6*2.2+1.36*2.2)</f>
        <v>67.654800000000009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8:J41"/>
  <sheetViews>
    <sheetView topLeftCell="A13" workbookViewId="0">
      <selection activeCell="C16" sqref="C16:E22"/>
    </sheetView>
  </sheetViews>
  <sheetFormatPr defaultRowHeight="15"/>
  <cols>
    <col min="3" max="3" width="35.5703125" customWidth="1"/>
    <col min="5" max="5" width="13.85546875" customWidth="1"/>
    <col min="6" max="6" width="11.7109375" customWidth="1"/>
    <col min="7" max="7" width="12.7109375" customWidth="1"/>
  </cols>
  <sheetData>
    <row r="8" spans="2:9" ht="15.75">
      <c r="C8" s="293" t="s">
        <v>326</v>
      </c>
    </row>
    <row r="11" spans="2:9" ht="15.75">
      <c r="C11" s="293" t="s">
        <v>328</v>
      </c>
    </row>
    <row r="12" spans="2:9" ht="15.75">
      <c r="C12" s="294" t="s">
        <v>327</v>
      </c>
    </row>
    <row r="15" spans="2:9">
      <c r="C15" s="30" t="s">
        <v>354</v>
      </c>
      <c r="D15" s="8"/>
      <c r="E15" s="31"/>
      <c r="F15" s="9"/>
      <c r="G15" s="10"/>
      <c r="H15" s="14"/>
      <c r="I15" s="14"/>
    </row>
    <row r="16" spans="2:9" ht="26.25">
      <c r="B16" s="311"/>
      <c r="C16" s="284" t="s">
        <v>238</v>
      </c>
      <c r="D16" s="285"/>
      <c r="E16" s="284">
        <f>9.45+9.41+9.43*2+9.41+27.31+13.5+45.83+17.36+9.95</f>
        <v>161.07999999999998</v>
      </c>
      <c r="F16" s="298">
        <f>8*115</f>
        <v>920</v>
      </c>
      <c r="G16" s="299">
        <f>+E16*F16</f>
        <v>148193.59999999998</v>
      </c>
      <c r="H16" s="14" t="s">
        <v>315</v>
      </c>
      <c r="I16" s="14"/>
    </row>
    <row r="17" spans="3:10">
      <c r="C17" s="310"/>
      <c r="D17" s="285"/>
      <c r="E17" s="298"/>
      <c r="F17" s="298"/>
      <c r="G17" s="299"/>
      <c r="H17" s="14"/>
      <c r="I17" s="14"/>
    </row>
    <row r="18" spans="3:10">
      <c r="C18" s="300" t="s">
        <v>61</v>
      </c>
      <c r="D18" s="285"/>
      <c r="E18" s="301"/>
      <c r="F18" s="298"/>
      <c r="G18" s="299"/>
      <c r="H18" s="14"/>
      <c r="I18" s="14"/>
    </row>
    <row r="19" spans="3:10">
      <c r="C19" s="284" t="s">
        <v>136</v>
      </c>
      <c r="D19" s="285"/>
      <c r="E19" s="302">
        <f>151.28+93.16+121.97+65.16+35.54</f>
        <v>467.10999999999996</v>
      </c>
      <c r="F19" s="298"/>
      <c r="G19" s="299">
        <f>+E19*F19</f>
        <v>0</v>
      </c>
      <c r="H19" s="14"/>
      <c r="I19" s="14"/>
    </row>
    <row r="20" spans="3:10">
      <c r="C20" s="300"/>
      <c r="D20" s="285"/>
      <c r="E20" s="301"/>
      <c r="F20" s="298"/>
      <c r="G20" s="299"/>
      <c r="H20" s="14"/>
      <c r="I20" s="14"/>
    </row>
    <row r="21" spans="3:10">
      <c r="C21" s="300" t="s">
        <v>63</v>
      </c>
      <c r="D21" s="285"/>
      <c r="E21" s="301"/>
      <c r="F21" s="298"/>
      <c r="G21" s="299"/>
      <c r="H21" s="14"/>
      <c r="I21" s="14"/>
    </row>
    <row r="22" spans="3:10">
      <c r="C22" s="284" t="s">
        <v>239</v>
      </c>
      <c r="D22" s="303"/>
      <c r="E22" s="284">
        <f>151.27+93.16+121.97+168.56</f>
        <v>534.96</v>
      </c>
      <c r="F22" s="298"/>
      <c r="G22" s="299"/>
      <c r="H22" s="14"/>
      <c r="I22" s="14"/>
    </row>
    <row r="23" spans="3:10">
      <c r="C23" s="300"/>
      <c r="D23" s="285"/>
      <c r="E23" s="301"/>
      <c r="F23" s="298"/>
      <c r="G23" s="299"/>
      <c r="H23" s="14"/>
      <c r="I23" s="14"/>
    </row>
    <row r="24" spans="3:10">
      <c r="C24" s="300" t="s">
        <v>240</v>
      </c>
      <c r="D24" s="285" t="s">
        <v>5</v>
      </c>
      <c r="E24" s="301">
        <f>SUM(E16:E23)</f>
        <v>1163.1500000000001</v>
      </c>
      <c r="F24" s="298">
        <f>9*115</f>
        <v>1035</v>
      </c>
      <c r="G24" s="299">
        <f>+E24*F24</f>
        <v>1203860.25</v>
      </c>
      <c r="H24" s="14"/>
      <c r="I24" s="14"/>
    </row>
    <row r="25" spans="3:10">
      <c r="C25" s="7"/>
      <c r="D25" s="8"/>
      <c r="E25" s="9"/>
      <c r="F25" s="9"/>
      <c r="G25" s="10"/>
      <c r="H25" s="14"/>
      <c r="I25" s="14"/>
    </row>
    <row r="26" spans="3:10">
      <c r="C26" s="7"/>
      <c r="D26" s="8"/>
      <c r="E26" s="9"/>
      <c r="F26" s="9"/>
      <c r="G26" s="10"/>
      <c r="H26" s="14"/>
      <c r="I26" s="14"/>
    </row>
    <row r="27" spans="3:10">
      <c r="C27" s="7"/>
      <c r="D27" s="8"/>
      <c r="E27" s="9"/>
      <c r="F27" s="9"/>
      <c r="G27" s="10"/>
      <c r="H27" s="14"/>
      <c r="I27" s="14"/>
    </row>
    <row r="28" spans="3:10">
      <c r="C28" s="7"/>
      <c r="D28" s="8"/>
      <c r="E28" s="9"/>
      <c r="F28" s="9"/>
      <c r="G28" s="10"/>
      <c r="H28" s="14"/>
      <c r="I28" s="14"/>
      <c r="J28" s="304">
        <f>+E24+E40</f>
        <v>2140.0500000000002</v>
      </c>
    </row>
    <row r="29" spans="3:10">
      <c r="C29" s="30" t="s">
        <v>355</v>
      </c>
      <c r="D29" s="8"/>
      <c r="E29" s="37"/>
      <c r="F29" s="9"/>
      <c r="G29" s="10"/>
      <c r="H29" s="14"/>
      <c r="I29" s="14"/>
      <c r="J29">
        <f>17.63+51.7+22.66+17.65+17.65+22.76</f>
        <v>150.04999999999998</v>
      </c>
    </row>
    <row r="30" spans="3:10">
      <c r="C30" s="30" t="s">
        <v>39</v>
      </c>
      <c r="D30" s="8"/>
      <c r="E30" s="37"/>
      <c r="F30" s="9"/>
      <c r="G30" s="10"/>
      <c r="H30" s="14"/>
      <c r="I30" s="14"/>
    </row>
    <row r="31" spans="3:10" ht="51.75">
      <c r="C31" s="31" t="s">
        <v>358</v>
      </c>
      <c r="D31" s="252" t="s">
        <v>5</v>
      </c>
      <c r="E31" s="31">
        <f>163.57+7.68+2.06+3.35+26.95+31.26+8.57+3.83+26.7+35.26+11.03+8.93+4.62+4.64+2.6+11.38+4.45*2+4.45*2+11.38+2.62+3.33+7.37+51.7</f>
        <v>446.62999999999988</v>
      </c>
      <c r="F31" s="9">
        <f>7*115</f>
        <v>805</v>
      </c>
      <c r="G31" s="10">
        <f>+E31*F31</f>
        <v>359537.14999999991</v>
      </c>
      <c r="H31" s="14" t="s">
        <v>317</v>
      </c>
      <c r="I31" s="14"/>
    </row>
    <row r="32" spans="3:10">
      <c r="C32" s="68"/>
      <c r="D32" s="8"/>
      <c r="E32" s="37"/>
      <c r="F32" s="9"/>
      <c r="G32" s="10"/>
      <c r="H32" s="14"/>
      <c r="I32" s="14"/>
    </row>
    <row r="33" spans="3:9">
      <c r="C33" s="30"/>
      <c r="D33" s="8"/>
      <c r="E33" s="37"/>
      <c r="F33" s="9"/>
      <c r="G33" s="10"/>
      <c r="H33" s="14"/>
      <c r="I33" s="14"/>
    </row>
    <row r="34" spans="3:9">
      <c r="C34" s="30" t="s">
        <v>61</v>
      </c>
      <c r="D34" s="8"/>
      <c r="E34" s="37"/>
      <c r="F34" s="9"/>
      <c r="G34" s="10"/>
      <c r="H34" s="14"/>
      <c r="I34" s="14"/>
    </row>
    <row r="35" spans="3:9" ht="26.25">
      <c r="C35" s="31" t="s">
        <v>357</v>
      </c>
      <c r="D35" s="8"/>
      <c r="E35" s="31">
        <f>2.6+11.38+4.45*2+11.38+2.62+3.33+6.98+206.77</f>
        <v>253.96</v>
      </c>
      <c r="F35" s="9"/>
      <c r="G35" s="10"/>
      <c r="H35" s="14"/>
      <c r="I35" s="14"/>
    </row>
    <row r="36" spans="3:9">
      <c r="C36" s="30"/>
      <c r="D36" s="8"/>
      <c r="E36" s="37"/>
      <c r="F36" s="9"/>
      <c r="G36" s="10"/>
      <c r="H36" s="14"/>
      <c r="I36" s="14"/>
    </row>
    <row r="37" spans="3:9">
      <c r="C37" s="30" t="s">
        <v>63</v>
      </c>
      <c r="D37" s="8"/>
      <c r="E37" s="37"/>
      <c r="F37" s="9"/>
      <c r="G37" s="10"/>
      <c r="H37" s="14"/>
      <c r="I37" s="14"/>
    </row>
    <row r="38" spans="3:9" ht="26.25">
      <c r="C38" s="31" t="s">
        <v>356</v>
      </c>
      <c r="D38" s="8"/>
      <c r="E38" s="31">
        <f>6.65*2+2.6+11.38+4.45*2+11.38+2.62+3.33+215.83+6.97</f>
        <v>276.31000000000006</v>
      </c>
      <c r="F38" s="9"/>
      <c r="G38" s="10">
        <f>+E38*F38</f>
        <v>0</v>
      </c>
      <c r="H38" s="19" t="e">
        <f>+E40+#REF!+#REF!+#REF!+E31+E16+E9+E24</f>
        <v>#REF!</v>
      </c>
      <c r="I38" s="14"/>
    </row>
    <row r="39" spans="3:9">
      <c r="C39" s="31"/>
      <c r="D39" s="8"/>
      <c r="E39" s="37"/>
      <c r="F39" s="9"/>
      <c r="G39" s="10"/>
      <c r="H39" s="14"/>
      <c r="I39" s="14"/>
    </row>
    <row r="40" spans="3:9">
      <c r="C40" s="30" t="s">
        <v>320</v>
      </c>
      <c r="D40" s="8" t="s">
        <v>5</v>
      </c>
      <c r="E40" s="37">
        <f>SUM(E31:E39)</f>
        <v>976.9</v>
      </c>
      <c r="F40" s="9">
        <f>8*115</f>
        <v>920</v>
      </c>
      <c r="G40" s="10">
        <f>+E40*F40</f>
        <v>898748</v>
      </c>
      <c r="H40" s="14"/>
      <c r="I40" s="14"/>
    </row>
    <row r="41" spans="3:9">
      <c r="C41" s="267"/>
      <c r="D41" s="268"/>
      <c r="E41" s="269"/>
      <c r="F41" s="269"/>
      <c r="G41" s="270"/>
      <c r="H41" s="14"/>
      <c r="I41"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TBoQ Building</vt:lpstr>
      <vt:lpstr>Sheet1</vt:lpstr>
      <vt:lpstr>Sheet2</vt:lpstr>
      <vt:lpstr>'TBoQ Building'!Print_Area</vt:lpstr>
      <vt:lpstr>'TBoQ Building'!Print_Titles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sicip-tc</dc:creator>
  <cp:lastModifiedBy>jilic</cp:lastModifiedBy>
  <cp:lastPrinted>2014-05-29T09:42:14Z</cp:lastPrinted>
  <dcterms:created xsi:type="dcterms:W3CDTF">2011-03-26T20:21:40Z</dcterms:created>
  <dcterms:modified xsi:type="dcterms:W3CDTF">2014-07-08T07:36:35Z</dcterms:modified>
</cp:coreProperties>
</file>